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drawings/drawing2.xml" ContentType="application/vnd.openxmlformats-officedocument.drawing+xml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drawings/drawing3.xml" ContentType="application/vnd.openxmlformats-officedocument.drawing+xml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drawings/drawing4.xml" ContentType="application/vnd.openxmlformats-officedocument.drawing+xml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drawings/drawing5.xml" ContentType="application/vnd.openxmlformats-officedocument.drawing+xml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drawings/drawing6.xml" ContentType="application/vnd.openxmlformats-officedocument.drawing+xml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drawings/drawing7.xml" ContentType="application/vnd.openxmlformats-officedocument.drawing+xml"/>
  <Override PartName="/xl/drawings/drawing8.xml" ContentType="application/vnd.openxmlformats-officedocument.drawing+xml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tables/table2.xml" ContentType="application/vnd.openxmlformats-officedocument.spreadsheetml.tab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tables/table3.xml" ContentType="application/vnd.openxmlformats-officedocument.spreadsheetml.tab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4.xml" ContentType="application/vnd.openxmlformats-officedocument.drawing+xml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esktop\GGG Data\Section 1 - 5 Reports\"/>
    </mc:Choice>
  </mc:AlternateContent>
  <xr:revisionPtr revIDLastSave="0" documentId="13_ncr:1_{D1A2A97C-712F-48FE-A86F-7F86EF27AD82}" xr6:coauthVersionLast="45" xr6:coauthVersionMax="45" xr10:uidLastSave="{00000000-0000-0000-0000-000000000000}"/>
  <bookViews>
    <workbookView xWindow="-110" yWindow="-110" windowWidth="19420" windowHeight="10560" firstSheet="10" activeTab="13" xr2:uid="{549DFC7B-5D20-42B6-9B4A-BEDB1B7D9D85}"/>
  </bookViews>
  <sheets>
    <sheet name="BS Sum" sheetId="2" r:id="rId1"/>
    <sheet name="BS Stan" sheetId="1" r:id="rId2"/>
    <sheet name="BS Comp" sheetId="3" r:id="rId3"/>
    <sheet name="IS" sheetId="4" r:id="rId4"/>
    <sheet name="Comp IS" sheetId="5" r:id="rId5"/>
    <sheet name="Ver An IS" sheetId="6" r:id="rId6"/>
    <sheet name="AR Graph Cut" sheetId="7" r:id="rId7"/>
    <sheet name="AR Graph Data" sheetId="8" r:id="rId8"/>
    <sheet name="AR Graph Ex" sheetId="10" r:id="rId9"/>
    <sheet name="AR Graph" sheetId="11" r:id="rId10"/>
    <sheet name="Sales by Cust Graph Ex Data" sheetId="12" r:id="rId11"/>
    <sheet name="Sales by cust graph Ex" sheetId="14" r:id="rId12"/>
    <sheet name="Sales by Item Graph Ex" sheetId="15" r:id="rId13"/>
    <sheet name="Trans Detail" sheetId="17" r:id="rId14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Titles" localSheetId="7">'AR Graph Data'!$A:$B,'AR Graph Data'!#REF!</definedName>
    <definedName name="_xlnm.Print_Titles" localSheetId="2">'BS Comp'!$A:$F,'BS Comp'!$1:$2</definedName>
    <definedName name="_xlnm.Print_Titles" localSheetId="1">'BS Stan'!$A:$F,'BS Stan'!$1:$1</definedName>
    <definedName name="_xlnm.Print_Titles" localSheetId="0">'BS Sum'!$A:$D,'BS Sum'!$1:$1</definedName>
    <definedName name="_xlnm.Print_Titles" localSheetId="4">'Comp IS'!$A:$F,'Comp IS'!$1:$2</definedName>
    <definedName name="_xlnm.Print_Titles" localSheetId="3">IS!$A:$F,IS!$1:$1</definedName>
    <definedName name="_xlnm.Print_Titles" localSheetId="10">'Sales by Cust Graph Ex Data'!$A:$A,'Sales by Cust Graph Ex Data'!#REF!</definedName>
    <definedName name="_xlnm.Print_Titles" localSheetId="12">'Sales by Item Graph Ex'!$A:$A,'Sales by Item Graph Ex'!#REF!</definedName>
    <definedName name="_xlnm.Print_Titles" localSheetId="13">'Trans Detail'!#REF!,'Trans Detail'!$1:$1</definedName>
    <definedName name="_xlnm.Print_Titles" localSheetId="5">'Ver An IS'!$A:$F,'Ver An IS'!$1:$2</definedName>
    <definedName name="QB_COLUMN_1" localSheetId="13" hidden="1">'Trans Detail'!#REF!</definedName>
    <definedName name="QB_COLUMN_122250" localSheetId="12" hidden="1">'Sales by Item Graph Ex'!#REF!</definedName>
    <definedName name="QB_COLUMN_123240" localSheetId="12" hidden="1">'Sales by Item Graph Ex'!#REF!</definedName>
    <definedName name="QB_COLUMN_124230" localSheetId="12" hidden="1">'Sales by Item Graph Ex'!#REF!</definedName>
    <definedName name="QB_COLUMN_125260" localSheetId="12" hidden="1">'Sales by Item Graph Ex'!#REF!</definedName>
    <definedName name="QB_COLUMN_16" localSheetId="13" hidden="1">'Trans Detail'!$F$1</definedName>
    <definedName name="QB_COLUMN_19" localSheetId="13" hidden="1">'Trans Detail'!$G$1</definedName>
    <definedName name="QB_COLUMN_20" localSheetId="13" hidden="1">'Trans Detail'!$H$1</definedName>
    <definedName name="QB_COLUMN_29" localSheetId="7" hidden="1">'AR Graph Data'!#REF!</definedName>
    <definedName name="QB_COLUMN_29" localSheetId="1" hidden="1">'BS Stan'!$G$1</definedName>
    <definedName name="QB_COLUMN_29" localSheetId="0" hidden="1">'BS Sum'!$E$1</definedName>
    <definedName name="QB_COLUMN_29" localSheetId="3" hidden="1">IS!$G$1</definedName>
    <definedName name="QB_COLUMN_29" localSheetId="10" hidden="1">'Sales by Cust Graph Ex Data'!#REF!</definedName>
    <definedName name="QB_COLUMN_290" localSheetId="12" hidden="1">'Sales by Item Graph Ex'!#REF!</definedName>
    <definedName name="QB_COLUMN_3" localSheetId="13" hidden="1">'Trans Detail'!$A$1</definedName>
    <definedName name="QB_COLUMN_30" localSheetId="13" hidden="1">'Trans Detail'!$I$1</definedName>
    <definedName name="QB_COLUMN_4" localSheetId="13" hidden="1">'Trans Detail'!$B$1</definedName>
    <definedName name="QB_COLUMN_5" localSheetId="13" hidden="1">'Trans Detail'!$C$1</definedName>
    <definedName name="QB_COLUMN_59200" localSheetId="2" hidden="1">'BS Comp'!$G$2</definedName>
    <definedName name="QB_COLUMN_59200" localSheetId="4" hidden="1">'Comp IS'!$G$2</definedName>
    <definedName name="QB_COLUMN_59200" localSheetId="5" hidden="1">'Ver An IS'!$G$2</definedName>
    <definedName name="QB_COLUMN_59210" localSheetId="12" hidden="1">'Sales by Item Graph Ex'!#REF!</definedName>
    <definedName name="QB_COLUMN_60210" localSheetId="2" hidden="1">'BS Comp'!$I$2</definedName>
    <definedName name="QB_COLUMN_60210" localSheetId="4" hidden="1">'Comp IS'!$I$2</definedName>
    <definedName name="QB_COLUMN_63620" localSheetId="2" hidden="1">'BS Comp'!$K$2</definedName>
    <definedName name="QB_COLUMN_63620" localSheetId="4" hidden="1">'Comp IS'!$K$2</definedName>
    <definedName name="QB_COLUMN_64470" localSheetId="12" hidden="1">'Sales by Item Graph Ex'!#REF!</definedName>
    <definedName name="QB_COLUMN_64830" localSheetId="2" hidden="1">'BS Comp'!$M$2</definedName>
    <definedName name="QB_COLUMN_64830" localSheetId="4" hidden="1">'Comp IS'!$M$2</definedName>
    <definedName name="QB_COLUMN_64910" localSheetId="5" hidden="1">'Ver An IS'!$I$2</definedName>
    <definedName name="QB_COLUMN_64920" localSheetId="12" hidden="1">'Sales by Item Graph Ex'!#REF!</definedName>
    <definedName name="QB_COLUMN_7" localSheetId="13" hidden="1">'Trans Detail'!$D$1</definedName>
    <definedName name="QB_COLUMN_8" localSheetId="13" hidden="1">'Trans Detail'!$E$1</definedName>
    <definedName name="QB_COLUMN_88200" localSheetId="12" hidden="1">'Sales by Item Graph Ex'!#REF!</definedName>
    <definedName name="QB_DATA_0" localSheetId="7" hidden="1">'AR Graph Data'!$1:$1,'AR Graph Data'!$2:$2,'AR Graph Data'!$3:$3,'AR Graph Data'!$4:$4,'AR Graph Data'!$5:$5,'AR Graph Data'!$6:$6,'AR Graph Data'!$7:$7,'AR Graph Data'!#REF!,'AR Graph Data'!#REF!,'AR Graph Data'!#REF!,'AR Graph Data'!#REF!</definedName>
    <definedName name="QB_DATA_0" localSheetId="2" hidden="1">'BS Comp'!$6:$6,'BS Comp'!$9:$9,'BS Comp'!$12:$12,'BS Comp'!$13:$13,'BS Comp'!$14:$14,'BS Comp'!$15:$15,'BS Comp'!$20:$20,'BS Comp'!$21:$21,'BS Comp'!$24:$24,'BS Comp'!$25:$25,'BS Comp'!$33:$33,'BS Comp'!$36:$36,'BS Comp'!$39:$39,'BS Comp'!$41:$41,'BS Comp'!$42:$42,'BS Comp'!$44:$44</definedName>
    <definedName name="QB_DATA_0" localSheetId="1" hidden="1">'BS Stan'!$5:$5,'BS Stan'!$8:$8,'BS Stan'!$11:$11,'BS Stan'!$12:$12,'BS Stan'!$13:$13,'BS Stan'!$18:$18,'BS Stan'!$19:$19,'BS Stan'!$22:$22,'BS Stan'!$23:$23,'BS Stan'!$31:$31,'BS Stan'!$34:$34,'BS Stan'!$37:$37,'BS Stan'!$39:$39,'BS Stan'!$40:$40,'BS Stan'!$42:$42,'BS Stan'!$44:$44</definedName>
    <definedName name="QB_DATA_0" localSheetId="0" hidden="1">'BS Sum'!$4:$4,'BS Sum'!$5:$5,'BS Sum'!$6:$6,'BS Sum'!$8:$8,'BS Sum'!$13:$13,'BS Sum'!$14:$14,'BS Sum'!$15:$15,'BS Sum'!$18:$18</definedName>
    <definedName name="QB_DATA_0" localSheetId="4" hidden="1">'Comp IS'!$5:$5,'Comp IS'!$6:$6,'Comp IS'!$7:$7,'Comp IS'!$8:$8,'Comp IS'!$11:$11,'Comp IS'!$15:$15,'Comp IS'!$17:$17,'Comp IS'!$18:$18,'Comp IS'!$20:$20,'Comp IS'!$21:$21,'Comp IS'!$22:$22,'Comp IS'!$23:$23,'Comp IS'!$24:$24,'Comp IS'!$25:$25,'Comp IS'!$26:$26,'Comp IS'!$31:$31</definedName>
    <definedName name="QB_DATA_0" localSheetId="3" hidden="1">IS!$4:$4,IS!$5:$5,IS!$6:$6,IS!$7:$7,IS!$10:$10,IS!$14:$14,IS!$16:$16,IS!$17:$17,IS!$19:$19,IS!$20:$20,IS!$21:$21,IS!$22:$22,IS!$23:$23,IS!$24:$24,IS!$25:$25,IS!$30:$30</definedName>
    <definedName name="QB_DATA_0" localSheetId="10" hidden="1">'Sales by Cust Graph Ex Data'!$1:$1,'Sales by Cust Graph Ex Data'!$2:$2,'Sales by Cust Graph Ex Data'!$3:$3,'Sales by Cust Graph Ex Data'!$4:$4,'Sales by Cust Graph Ex Data'!$5:$5,'Sales by Cust Graph Ex Data'!$6:$6,'Sales by Cust Graph Ex Data'!$7:$7,'Sales by Cust Graph Ex Data'!$8:$8,'Sales by Cust Graph Ex Data'!#REF!,'Sales by Cust Graph Ex Data'!#REF!,'Sales by Cust Graph Ex Data'!$10:$10,'Sales by Cust Graph Ex Data'!$11:$11,'Sales by Cust Graph Ex Data'!#REF!,'Sales by Cust Graph Ex Data'!#REF!,'Sales by Cust Graph Ex Data'!#REF!,'Sales by Cust Graph Ex Data'!#REF!</definedName>
    <definedName name="QB_DATA_0" localSheetId="12" hidden="1">'Sales by Item Graph Ex'!$1:$1,'Sales by Item Graph Ex'!$2:$2,'Sales by Item Graph Ex'!$3:$3,'Sales by Item Graph Ex'!$4:$4,'Sales by Item Graph Ex'!$5:$5,'Sales by Item Graph Ex'!#REF!,'Sales by Item Graph Ex'!$6:$6,'Sales by Item Graph Ex'!$7:$7,'Sales by Item Graph Ex'!$8:$8,'Sales by Item Graph Ex'!$9:$9,'Sales by Item Graph Ex'!$10:$10,'Sales by Item Graph Ex'!$11:$11,'Sales by Item Graph Ex'!#REF!,'Sales by Item Graph Ex'!#REF!,'Sales by Item Graph Ex'!#REF!,'Sales by Item Graph Ex'!#REF!</definedName>
    <definedName name="QB_DATA_0" localSheetId="13" hidden="1">'Trans Detail'!$3:$3,'Trans Detail'!$4:$4,'Trans Detail'!$5:$5,'Trans Detail'!$6:$6,'Trans Detail'!$7:$7,'Trans Detail'!$8:$8,'Trans Detail'!$9:$9,'Trans Detail'!$10:$10,'Trans Detail'!$11:$11,'Trans Detail'!$12:$12,'Trans Detail'!$13:$13,'Trans Detail'!$14:$14,'Trans Detail'!$15:$15,'Trans Detail'!$16:$16,'Trans Detail'!$17:$17,'Trans Detail'!$18:$18</definedName>
    <definedName name="QB_DATA_0" localSheetId="5" hidden="1">'Ver An IS'!$5:$5,'Ver An IS'!$6:$6,'Ver An IS'!$7:$7,'Ver An IS'!$8:$8,'Ver An IS'!$11:$11,'Ver An IS'!$15:$15,'Ver An IS'!$17:$17,'Ver An IS'!$18:$18,'Ver An IS'!$20:$20,'Ver An IS'!$21:$21,'Ver An IS'!$22:$22,'Ver An IS'!$23:$23,'Ver An IS'!$24:$24,'Ver An IS'!$25:$25,'Ver An IS'!$26:$26,'Ver An IS'!$31:$31</definedName>
    <definedName name="QB_DATA_1" localSheetId="2" hidden="1">'BS Comp'!$46:$46,'BS Comp'!$47:$47,'BS Comp'!$49:$49,'BS Comp'!$54:$54,'BS Comp'!$55:$55,'BS Comp'!$56:$56,'BS Comp'!$57:$57</definedName>
    <definedName name="QB_DATA_1" localSheetId="1" hidden="1">'BS Stan'!$45:$45,'BS Stan'!$47:$47,'BS Stan'!$52:$52,'BS Stan'!$53:$53,'BS Stan'!$54:$54,'BS Stan'!$55:$55</definedName>
    <definedName name="QB_DATA_1" localSheetId="4" hidden="1">'Comp IS'!$34:$34</definedName>
    <definedName name="QB_DATA_1" localSheetId="3" hidden="1">IS!$33:$33</definedName>
    <definedName name="QB_DATA_1" localSheetId="10" hidden="1">'Sales by Cust Graph Ex Data'!#REF!,'Sales by Cust Graph Ex Data'!#REF!,'Sales by Cust Graph Ex Data'!#REF!</definedName>
    <definedName name="QB_DATA_1" localSheetId="13" hidden="1">'Trans Detail'!$19:$19,'Trans Detail'!$20:$20,'Trans Detail'!$21:$21,'Trans Detail'!$22:$22,'Trans Detail'!$23:$23,'Trans Detail'!$24:$24,'Trans Detail'!$25:$25,'Trans Detail'!$26:$26,'Trans Detail'!$27:$27,'Trans Detail'!$28:$28,'Trans Detail'!$29:$29,'Trans Detail'!$30:$30,'Trans Detail'!$31:$31,'Trans Detail'!$32:$32,'Trans Detail'!$33:$33,'Trans Detail'!$34:$34</definedName>
    <definedName name="QB_DATA_1" localSheetId="5" hidden="1">'Ver An IS'!$34:$34</definedName>
    <definedName name="QB_DATA_2" localSheetId="13" hidden="1">'Trans Detail'!$35:$35,'Trans Detail'!$36:$36,'Trans Detail'!$37:$37,'Trans Detail'!$38:$38,'Trans Detail'!$39:$39,'Trans Detail'!$40:$40,'Trans Detail'!$41:$41,'Trans Detail'!$42:$42,'Trans Detail'!$43:$43,'Trans Detail'!$44:$44,'Trans Detail'!$45:$45,'Trans Detail'!$46:$46,'Trans Detail'!$47:$47,'Trans Detail'!$48:$48,'Trans Detail'!$49:$49,'Trans Detail'!$50:$50</definedName>
    <definedName name="QB_DATA_3" localSheetId="13" hidden="1">'Trans Detail'!$51:$51,'Trans Detail'!$52:$52,'Trans Detail'!$53:$53,'Trans Detail'!$54:$54,'Trans Detail'!$55:$55,'Trans Detail'!$56:$56,'Trans Detail'!$57:$57,'Trans Detail'!$58:$58,'Trans Detail'!$59:$59,'Trans Detail'!$60:$60,'Trans Detail'!$61:$61,'Trans Detail'!$62:$62,'Trans Detail'!$63:$63,'Trans Detail'!$64:$64,'Trans Detail'!$65:$65,'Trans Detail'!$66:$66</definedName>
    <definedName name="QB_DATA_4" localSheetId="13" hidden="1">'Trans Detail'!$67:$67,'Trans Detail'!$68:$68,'Trans Detail'!$69:$69,'Trans Detail'!$70:$70,'Trans Detail'!$71:$71,'Trans Detail'!$72:$72,'Trans Detail'!$73:$73,'Trans Detail'!$74:$74,'Trans Detail'!$75:$75,'Trans Detail'!$76:$76,'Trans Detail'!$77:$77,'Trans Detail'!$78:$78,'Trans Detail'!$79:$79,'Trans Detail'!$80:$80</definedName>
    <definedName name="QB_FORMULA_0" localSheetId="7" hidden="1">'AR Graph Data'!#REF!</definedName>
    <definedName name="QB_FORMULA_0" localSheetId="2" hidden="1">'BS Comp'!$K$6,'BS Comp'!$M$6,'BS Comp'!$G$7,'BS Comp'!$I$7,'BS Comp'!$K$7,'BS Comp'!$M$7,'BS Comp'!$K$9,'BS Comp'!$M$9,'BS Comp'!$G$10,'BS Comp'!$I$10,'BS Comp'!$K$10,'BS Comp'!$M$10,'BS Comp'!$K$12,'BS Comp'!$M$12,'BS Comp'!$K$13,'BS Comp'!$M$13</definedName>
    <definedName name="QB_FORMULA_0" localSheetId="1" hidden="1">'BS Stan'!$G$6,'BS Stan'!$G$9,'BS Stan'!$G$14,'BS Stan'!$G$15,'BS Stan'!$G$20,'BS Stan'!$G$24,'BS Stan'!$G$25,'BS Stan'!$G$26,'BS Stan'!$G$32,'BS Stan'!$G$35,'BS Stan'!$G$41,'BS Stan'!$G$46,'BS Stan'!$G$48,'BS Stan'!$G$49,'BS Stan'!$G$50,'BS Stan'!$G$56</definedName>
    <definedName name="QB_FORMULA_0" localSheetId="0" hidden="1">'BS Sum'!$E$7,'BS Sum'!$E$9,'BS Sum'!$E$16,'BS Sum'!$E$17,'BS Sum'!$E$19</definedName>
    <definedName name="QB_FORMULA_0" localSheetId="4" hidden="1">'Comp IS'!$K$5,'Comp IS'!$M$5,'Comp IS'!$K$6,'Comp IS'!$M$6,'Comp IS'!$K$7,'Comp IS'!$M$7,'Comp IS'!$K$8,'Comp IS'!$M$8,'Comp IS'!$G$9,'Comp IS'!$I$9,'Comp IS'!$K$9,'Comp IS'!$M$9,'Comp IS'!$K$11,'Comp IS'!$M$11,'Comp IS'!$G$12,'Comp IS'!$I$12</definedName>
    <definedName name="QB_FORMULA_0" localSheetId="3" hidden="1">IS!$G$8,IS!$G$11,IS!$G$12,IS!$G$18,IS!$G$26,IS!$G$27,IS!$G$31,IS!$G$34,IS!$G$35,IS!$G$36</definedName>
    <definedName name="QB_FORMULA_0" localSheetId="10" hidden="1">'Sales by Cust Graph Ex Data'!#REF!,'Sales by Cust Graph Ex Data'!#REF!,'Sales by Cust Graph Ex Data'!#REF!</definedName>
    <definedName name="QB_FORMULA_0" localSheetId="12" hidden="1">'Sales by Item Graph Ex'!#REF!,'Sales by Item Graph Ex'!#REF!,'Sales by Item Graph Ex'!#REF!,'Sales by Item Graph Ex'!#REF!,'Sales by Item Graph Ex'!#REF!,'Sales by Item Graph Ex'!#REF!,'Sales by Item Graph Ex'!#REF!,'Sales by Item Graph Ex'!#REF!,'Sales by Item Graph Ex'!#REF!,'Sales by Item Graph Ex'!#REF!,'Sales by Item Graph Ex'!#REF!,'Sales by Item Graph Ex'!#REF!,'Sales by Item Graph Ex'!#REF!,'Sales by Item Graph Ex'!#REF!,'Sales by Item Graph Ex'!#REF!,'Sales by Item Graph Ex'!#REF!</definedName>
    <definedName name="QB_FORMULA_0" localSheetId="5" hidden="1">'Ver An IS'!$I$5,'Ver An IS'!$I$6,'Ver An IS'!$I$7,'Ver An IS'!$I$8,'Ver An IS'!$G$9,'Ver An IS'!$I$9,'Ver An IS'!$I$11,'Ver An IS'!$G$12,'Ver An IS'!$I$12,'Ver An IS'!$G$13,'Ver An IS'!$I$13,'Ver An IS'!$I$15,'Ver An IS'!$I$17,'Ver An IS'!$I$18,'Ver An IS'!$G$19,'Ver An IS'!$I$19</definedName>
    <definedName name="QB_FORMULA_1" localSheetId="2" hidden="1">'BS Comp'!$K$14,'BS Comp'!$M$14,'BS Comp'!$K$15,'BS Comp'!$M$15,'BS Comp'!$G$16,'BS Comp'!$I$16,'BS Comp'!$K$16,'BS Comp'!$M$16,'BS Comp'!$G$17,'BS Comp'!$I$17,'BS Comp'!$K$17,'BS Comp'!$M$17,'BS Comp'!$K$20,'BS Comp'!$M$20,'BS Comp'!$K$21,'BS Comp'!$M$21</definedName>
    <definedName name="QB_FORMULA_1" localSheetId="1" hidden="1">'BS Stan'!$G$57</definedName>
    <definedName name="QB_FORMULA_1" localSheetId="4" hidden="1">'Comp IS'!$K$12,'Comp IS'!$M$12,'Comp IS'!$G$13,'Comp IS'!$I$13,'Comp IS'!$K$13,'Comp IS'!$M$13,'Comp IS'!$K$15,'Comp IS'!$M$15,'Comp IS'!$K$17,'Comp IS'!$M$17,'Comp IS'!$K$18,'Comp IS'!$M$18,'Comp IS'!$G$19,'Comp IS'!$I$19,'Comp IS'!$K$19,'Comp IS'!$M$19</definedName>
    <definedName name="QB_FORMULA_1" localSheetId="12" hidden="1">'Sales by Item Graph Ex'!#REF!,'Sales by Item Graph Ex'!#REF!,'Sales by Item Graph Ex'!#REF!,'Sales by Item Graph Ex'!#REF!,'Sales by Item Graph Ex'!#REF!,'Sales by Item Graph Ex'!#REF!,'Sales by Item Graph Ex'!#REF!,'Sales by Item Graph Ex'!#REF!,'Sales by Item Graph Ex'!#REF!,'Sales by Item Graph Ex'!#REF!,'Sales by Item Graph Ex'!#REF!,'Sales by Item Graph Ex'!#REF!,'Sales by Item Graph Ex'!#REF!,'Sales by Item Graph Ex'!#REF!</definedName>
    <definedName name="QB_FORMULA_1" localSheetId="5" hidden="1">'Ver An IS'!$I$20,'Ver An IS'!$I$21,'Ver An IS'!$I$22,'Ver An IS'!$I$23,'Ver An IS'!$I$24,'Ver An IS'!$I$25,'Ver An IS'!$I$26,'Ver An IS'!$G$27,'Ver An IS'!$I$27,'Ver An IS'!$G$28,'Ver An IS'!$I$28,'Ver An IS'!$I$31,'Ver An IS'!$G$32,'Ver An IS'!$I$32,'Ver An IS'!$I$34,'Ver An IS'!$G$35</definedName>
    <definedName name="QB_FORMULA_2" localSheetId="2" hidden="1">'BS Comp'!$G$22,'BS Comp'!$I$22,'BS Comp'!$K$22,'BS Comp'!$M$22,'BS Comp'!$K$24,'BS Comp'!$M$24,'BS Comp'!$K$25,'BS Comp'!$M$25,'BS Comp'!$G$26,'BS Comp'!$I$26,'BS Comp'!$K$26,'BS Comp'!$M$26,'BS Comp'!$G$27,'BS Comp'!$I$27,'BS Comp'!$K$27,'BS Comp'!$M$27</definedName>
    <definedName name="QB_FORMULA_2" localSheetId="4" hidden="1">'Comp IS'!$K$20,'Comp IS'!$M$20,'Comp IS'!$K$21,'Comp IS'!$M$21,'Comp IS'!$K$22,'Comp IS'!$M$22,'Comp IS'!$K$23,'Comp IS'!$M$23,'Comp IS'!$K$24,'Comp IS'!$M$24,'Comp IS'!$K$25,'Comp IS'!$M$25,'Comp IS'!$K$26,'Comp IS'!$M$26,'Comp IS'!$G$27,'Comp IS'!$I$27</definedName>
    <definedName name="QB_FORMULA_2" localSheetId="5" hidden="1">'Ver An IS'!$I$35,'Ver An IS'!$G$36,'Ver An IS'!$I$36,'Ver An IS'!$G$37,'Ver An IS'!$I$37</definedName>
    <definedName name="QB_FORMULA_3" localSheetId="2" hidden="1">'BS Comp'!$G$28,'BS Comp'!$I$28,'BS Comp'!$K$28,'BS Comp'!$M$28,'BS Comp'!$K$33,'BS Comp'!$M$33,'BS Comp'!$G$34,'BS Comp'!$I$34,'BS Comp'!$K$34,'BS Comp'!$M$34,'BS Comp'!$K$36,'BS Comp'!$M$36,'BS Comp'!$G$37,'BS Comp'!$I$37,'BS Comp'!$K$37,'BS Comp'!$M$37</definedName>
    <definedName name="QB_FORMULA_3" localSheetId="4" hidden="1">'Comp IS'!$K$27,'Comp IS'!$M$27,'Comp IS'!$G$28,'Comp IS'!$I$28,'Comp IS'!$K$28,'Comp IS'!$M$28,'Comp IS'!$K$31,'Comp IS'!$M$31,'Comp IS'!$G$32,'Comp IS'!$I$32,'Comp IS'!$K$32,'Comp IS'!$M$32,'Comp IS'!$K$34,'Comp IS'!$M$34,'Comp IS'!$G$35,'Comp IS'!$I$35</definedName>
    <definedName name="QB_FORMULA_4" localSheetId="2" hidden="1">'BS Comp'!$K$39,'BS Comp'!$M$39,'BS Comp'!$K$41,'BS Comp'!$M$41,'BS Comp'!$K$42,'BS Comp'!$M$42,'BS Comp'!$G$43,'BS Comp'!$I$43,'BS Comp'!$K$43,'BS Comp'!$M$43,'BS Comp'!$K$44,'BS Comp'!$M$44,'BS Comp'!$K$46,'BS Comp'!$M$46,'BS Comp'!$K$47,'BS Comp'!$M$47</definedName>
    <definedName name="QB_FORMULA_4" localSheetId="4" hidden="1">'Comp IS'!$K$35,'Comp IS'!$M$35,'Comp IS'!$G$36,'Comp IS'!$I$36,'Comp IS'!$K$36,'Comp IS'!$M$36,'Comp IS'!$G$37,'Comp IS'!$I$37,'Comp IS'!$K$37,'Comp IS'!$M$37</definedName>
    <definedName name="QB_FORMULA_5" localSheetId="2" hidden="1">'BS Comp'!$G$48,'BS Comp'!$I$48,'BS Comp'!$K$48,'BS Comp'!$M$48,'BS Comp'!$K$49,'BS Comp'!$M$49,'BS Comp'!$G$50,'BS Comp'!$I$50,'BS Comp'!$K$50,'BS Comp'!$M$50,'BS Comp'!$G$51,'BS Comp'!$I$51,'BS Comp'!$K$51,'BS Comp'!$M$51,'BS Comp'!$G$52,'BS Comp'!$I$52</definedName>
    <definedName name="QB_FORMULA_6" localSheetId="2" hidden="1">'BS Comp'!$K$52,'BS Comp'!$M$52,'BS Comp'!$K$54,'BS Comp'!$M$54,'BS Comp'!$K$55,'BS Comp'!$M$55,'BS Comp'!$K$56,'BS Comp'!$M$56,'BS Comp'!$K$57,'BS Comp'!$M$57,'BS Comp'!$G$58,'BS Comp'!$I$58,'BS Comp'!$K$58,'BS Comp'!$M$58,'BS Comp'!$G$59,'BS Comp'!$I$59</definedName>
    <definedName name="QB_FORMULA_7" localSheetId="2" hidden="1">'BS Comp'!$K$59,'BS Comp'!$M$59</definedName>
    <definedName name="QB_ROW_1" localSheetId="2" hidden="1">'BS Comp'!$A$3</definedName>
    <definedName name="QB_ROW_1" localSheetId="1" hidden="1">'BS Stan'!$A$2</definedName>
    <definedName name="QB_ROW_1" localSheetId="0" hidden="1">'BS Sum'!$A$2</definedName>
    <definedName name="QB_ROW_10031" localSheetId="2" hidden="1">'BS Comp'!$D$32</definedName>
    <definedName name="QB_ROW_10031" localSheetId="1" hidden="1">'BS Stan'!$D$30</definedName>
    <definedName name="QB_ROW_1011" localSheetId="2" hidden="1">'BS Comp'!$B$4</definedName>
    <definedName name="QB_ROW_1011" localSheetId="1" hidden="1">'BS Stan'!$B$3</definedName>
    <definedName name="QB_ROW_1011" localSheetId="0" hidden="1">'BS Sum'!$B$3</definedName>
    <definedName name="QB_ROW_10231" localSheetId="0" hidden="1">'BS Sum'!$D$13</definedName>
    <definedName name="QB_ROW_10331" localSheetId="2" hidden="1">'BS Comp'!$D$34</definedName>
    <definedName name="QB_ROW_10331" localSheetId="1" hidden="1">'BS Stan'!$D$32</definedName>
    <definedName name="QB_ROW_11031" localSheetId="2" hidden="1">'BS Comp'!$D$35</definedName>
    <definedName name="QB_ROW_11031" localSheetId="1" hidden="1">'BS Stan'!$D$33</definedName>
    <definedName name="QB_ROW_11231" localSheetId="0" hidden="1">'BS Sum'!$D$14</definedName>
    <definedName name="QB_ROW_11331" localSheetId="2" hidden="1">'BS Comp'!$D$37</definedName>
    <definedName name="QB_ROW_11331" localSheetId="1" hidden="1">'BS Stan'!$D$35</definedName>
    <definedName name="QB_ROW_12031" localSheetId="2" hidden="1">'BS Comp'!$D$38</definedName>
    <definedName name="QB_ROW_12031" localSheetId="1" hidden="1">'BS Stan'!$D$36</definedName>
    <definedName name="QB_ROW_12220" localSheetId="12" hidden="1">'Sales by Item Graph Ex'!$A$2</definedName>
    <definedName name="QB_ROW_12231" localSheetId="0" hidden="1">'BS Sum'!$D$15</definedName>
    <definedName name="QB_ROW_12331" localSheetId="2" hidden="1">'BS Comp'!$D$50</definedName>
    <definedName name="QB_ROW_12331" localSheetId="1" hidden="1">'BS Stan'!$D$48</definedName>
    <definedName name="QB_ROW_1311" localSheetId="2" hidden="1">'BS Comp'!$B$17</definedName>
    <definedName name="QB_ROW_1311" localSheetId="1" hidden="1">'BS Stan'!$B$15</definedName>
    <definedName name="QB_ROW_1311" localSheetId="0" hidden="1">'BS Sum'!$B$7</definedName>
    <definedName name="QB_ROW_14011" localSheetId="2" hidden="1">'BS Comp'!$B$53</definedName>
    <definedName name="QB_ROW_14011" localSheetId="1" hidden="1">'BS Stan'!$B$51</definedName>
    <definedName name="QB_ROW_14211" localSheetId="0" hidden="1">'BS Sum'!$B$18</definedName>
    <definedName name="QB_ROW_14220" localSheetId="12" hidden="1">'Sales by Item Graph Ex'!$A$5</definedName>
    <definedName name="QB_ROW_14240" localSheetId="4" hidden="1">'Comp IS'!$E$15</definedName>
    <definedName name="QB_ROW_14240" localSheetId="3" hidden="1">IS!$E$14</definedName>
    <definedName name="QB_ROW_14240" localSheetId="5" hidden="1">'Ver An IS'!$E$15</definedName>
    <definedName name="QB_ROW_14311" localSheetId="2" hidden="1">'BS Comp'!$B$58</definedName>
    <definedName name="QB_ROW_14311" localSheetId="1" hidden="1">'BS Stan'!$B$56</definedName>
    <definedName name="QB_ROW_15210" localSheetId="10" hidden="1">'Sales by Cust Graph Ex Data'!$A$5</definedName>
    <definedName name="QB_ROW_15240" localSheetId="4" hidden="1">'Comp IS'!$E$21</definedName>
    <definedName name="QB_ROW_15240" localSheetId="3" hidden="1">IS!$E$20</definedName>
    <definedName name="QB_ROW_15240" localSheetId="5" hidden="1">'Ver An IS'!$E$21</definedName>
    <definedName name="QB_ROW_17210" localSheetId="10" hidden="1">'Sales by Cust Graph Ex Data'!#REF!</definedName>
    <definedName name="QB_ROW_17220" localSheetId="12" hidden="1">'Sales by Item Graph Ex'!$A$6</definedName>
    <definedName name="QB_ROW_17221" localSheetId="2" hidden="1">'BS Comp'!$C$57</definedName>
    <definedName name="QB_ROW_17221" localSheetId="1" hidden="1">'BS Stan'!$C$55</definedName>
    <definedName name="QB_ROW_18210" localSheetId="10" hidden="1">'Sales by Cust Graph Ex Data'!#REF!</definedName>
    <definedName name="QB_ROW_18220" localSheetId="12" hidden="1">'Sales by Item Graph Ex'!$A$7</definedName>
    <definedName name="QB_ROW_18240" localSheetId="4" hidden="1">'Comp IS'!$E$20</definedName>
    <definedName name="QB_ROW_18240" localSheetId="3" hidden="1">IS!$E$19</definedName>
    <definedName name="QB_ROW_18240" localSheetId="5" hidden="1">'Ver An IS'!$E$20</definedName>
    <definedName name="QB_ROW_18301" localSheetId="4" hidden="1">'Comp IS'!$A$37</definedName>
    <definedName name="QB_ROW_18301" localSheetId="3" hidden="1">IS!$A$36</definedName>
    <definedName name="QB_ROW_18301" localSheetId="5" hidden="1">'Ver An IS'!$A$37</definedName>
    <definedName name="QB_ROW_19010" localSheetId="10" hidden="1">'Sales by Cust Graph Ex Data'!#REF!</definedName>
    <definedName name="QB_ROW_19011" localSheetId="4" hidden="1">'Comp IS'!$B$3</definedName>
    <definedName name="QB_ROW_19011" localSheetId="3" hidden="1">IS!$B$2</definedName>
    <definedName name="QB_ROW_19011" localSheetId="5" hidden="1">'Ver An IS'!$B$3</definedName>
    <definedName name="QB_ROW_19220" localSheetId="10" hidden="1">'Sales by Cust Graph Ex Data'!#REF!</definedName>
    <definedName name="QB_ROW_19220" localSheetId="12" hidden="1">'Sales by Item Graph Ex'!#REF!</definedName>
    <definedName name="QB_ROW_19230" localSheetId="4" hidden="1">'Comp IS'!$D$34</definedName>
    <definedName name="QB_ROW_19230" localSheetId="3" hidden="1">IS!$D$33</definedName>
    <definedName name="QB_ROW_19230" localSheetId="5" hidden="1">'Ver An IS'!$D$34</definedName>
    <definedName name="QB_ROW_19310" localSheetId="10" hidden="1">'Sales by Cust Graph Ex Data'!#REF!</definedName>
    <definedName name="QB_ROW_19311" localSheetId="4" hidden="1">'Comp IS'!$B$28</definedName>
    <definedName name="QB_ROW_19311" localSheetId="3" hidden="1">IS!$B$27</definedName>
    <definedName name="QB_ROW_19311" localSheetId="5" hidden="1">'Ver An IS'!$B$28</definedName>
    <definedName name="QB_ROW_20031" localSheetId="4" hidden="1">'Comp IS'!$D$4</definedName>
    <definedName name="QB_ROW_20031" localSheetId="3" hidden="1">IS!$D$3</definedName>
    <definedName name="QB_ROW_20031" localSheetId="5" hidden="1">'Ver An IS'!$D$4</definedName>
    <definedName name="QB_ROW_2021" localSheetId="2" hidden="1">'BS Comp'!$C$5</definedName>
    <definedName name="QB_ROW_2021" localSheetId="1" hidden="1">'BS Stan'!$C$4</definedName>
    <definedName name="QB_ROW_20220" localSheetId="12" hidden="1">'Sales by Item Graph Ex'!#REF!</definedName>
    <definedName name="QB_ROW_20331" localSheetId="4" hidden="1">'Comp IS'!$D$9</definedName>
    <definedName name="QB_ROW_20331" localSheetId="3" hidden="1">IS!$D$8</definedName>
    <definedName name="QB_ROW_20331" localSheetId="5" hidden="1">'Ver An IS'!$D$9</definedName>
    <definedName name="QB_ROW_21031" localSheetId="4" hidden="1">'Comp IS'!$D$14</definedName>
    <definedName name="QB_ROW_21031" localSheetId="3" hidden="1">IS!$D$13</definedName>
    <definedName name="QB_ROW_21031" localSheetId="5" hidden="1">'Ver An IS'!$D$14</definedName>
    <definedName name="QB_ROW_21220" localSheetId="12" hidden="1">'Sales by Item Graph Ex'!$A$8</definedName>
    <definedName name="QB_ROW_21240" localSheetId="4" hidden="1">'Comp IS'!$E$23</definedName>
    <definedName name="QB_ROW_21240" localSheetId="3" hidden="1">IS!$E$22</definedName>
    <definedName name="QB_ROW_21240" localSheetId="5" hidden="1">'Ver An IS'!$E$23</definedName>
    <definedName name="QB_ROW_21331" localSheetId="4" hidden="1">'Comp IS'!$D$27</definedName>
    <definedName name="QB_ROW_21331" localSheetId="3" hidden="1">IS!$D$26</definedName>
    <definedName name="QB_ROW_21331" localSheetId="5" hidden="1">'Ver An IS'!$D$27</definedName>
    <definedName name="QB_ROW_22011" localSheetId="4" hidden="1">'Comp IS'!$B$29</definedName>
    <definedName name="QB_ROW_22011" localSheetId="3" hidden="1">IS!$B$28</definedName>
    <definedName name="QB_ROW_22011" localSheetId="5" hidden="1">'Ver An IS'!$B$29</definedName>
    <definedName name="QB_ROW_2221" localSheetId="0" hidden="1">'BS Sum'!$C$4</definedName>
    <definedName name="QB_ROW_22311" localSheetId="4" hidden="1">'Comp IS'!$B$36</definedName>
    <definedName name="QB_ROW_22311" localSheetId="3" hidden="1">IS!$B$35</definedName>
    <definedName name="QB_ROW_22311" localSheetId="5" hidden="1">'Ver An IS'!$B$36</definedName>
    <definedName name="QB_ROW_23021" localSheetId="4" hidden="1">'Comp IS'!$C$30</definedName>
    <definedName name="QB_ROW_23021" localSheetId="3" hidden="1">IS!$C$29</definedName>
    <definedName name="QB_ROW_23021" localSheetId="5" hidden="1">'Ver An IS'!$C$30</definedName>
    <definedName name="QB_ROW_2321" localSheetId="2" hidden="1">'BS Comp'!$C$7</definedName>
    <definedName name="QB_ROW_2321" localSheetId="1" hidden="1">'BS Stan'!$C$6</definedName>
    <definedName name="QB_ROW_23321" localSheetId="4" hidden="1">'Comp IS'!$C$32</definedName>
    <definedName name="QB_ROW_23321" localSheetId="3" hidden="1">IS!$C$31</definedName>
    <definedName name="QB_ROW_23321" localSheetId="5" hidden="1">'Ver An IS'!$C$32</definedName>
    <definedName name="QB_ROW_24021" localSheetId="4" hidden="1">'Comp IS'!$C$33</definedName>
    <definedName name="QB_ROW_24021" localSheetId="3" hidden="1">IS!$C$32</definedName>
    <definedName name="QB_ROW_24021" localSheetId="5" hidden="1">'Ver An IS'!$C$33</definedName>
    <definedName name="QB_ROW_24220" localSheetId="10" hidden="1">'Sales by Cust Graph Ex Data'!#REF!</definedName>
    <definedName name="QB_ROW_24321" localSheetId="4" hidden="1">'Comp IS'!$C$35</definedName>
    <definedName name="QB_ROW_24321" localSheetId="3" hidden="1">IS!$C$34</definedName>
    <definedName name="QB_ROW_24321" localSheetId="5" hidden="1">'Ver An IS'!$C$35</definedName>
    <definedName name="QB_ROW_25220" localSheetId="10" hidden="1">'Sales by Cust Graph Ex Data'!#REF!</definedName>
    <definedName name="QB_ROW_26240" localSheetId="4" hidden="1">'Comp IS'!$E$25</definedName>
    <definedName name="QB_ROW_26240" localSheetId="3" hidden="1">IS!$E$24</definedName>
    <definedName name="QB_ROW_26240" localSheetId="5" hidden="1">'Ver An IS'!$E$25</definedName>
    <definedName name="QB_ROW_27210" localSheetId="7" hidden="1">'AR Graph Data'!#REF!</definedName>
    <definedName name="QB_ROW_27210" localSheetId="10" hidden="1">'Sales by Cust Graph Ex Data'!#REF!</definedName>
    <definedName name="QB_ROW_28210" localSheetId="10" hidden="1">'Sales by Cust Graph Ex Data'!$A$6</definedName>
    <definedName name="QB_ROW_28240" localSheetId="4" hidden="1">'Comp IS'!$E$26</definedName>
    <definedName name="QB_ROW_28240" localSheetId="3" hidden="1">IS!$E$25</definedName>
    <definedName name="QB_ROW_28240" localSheetId="5" hidden="1">'Ver An IS'!$E$26</definedName>
    <definedName name="QB_ROW_290" localSheetId="13" hidden="1">'Trans Detail'!#REF!</definedName>
    <definedName name="QB_ROW_293" localSheetId="13" hidden="1">'Trans Detail'!#REF!</definedName>
    <definedName name="QB_ROW_301" localSheetId="2" hidden="1">'BS Comp'!$A$28</definedName>
    <definedName name="QB_ROW_301" localSheetId="1" hidden="1">'BS Stan'!$A$26</definedName>
    <definedName name="QB_ROW_301" localSheetId="0" hidden="1">'BS Sum'!$A$9</definedName>
    <definedName name="QB_ROW_3021" localSheetId="2" hidden="1">'BS Comp'!$C$8</definedName>
    <definedName name="QB_ROW_3021" localSheetId="1" hidden="1">'BS Stan'!$C$7</definedName>
    <definedName name="QB_ROW_30220" localSheetId="2" hidden="1">'BS Comp'!$C$55</definedName>
    <definedName name="QB_ROW_30220" localSheetId="1" hidden="1">'BS Stan'!$C$53</definedName>
    <definedName name="QB_ROW_31220" localSheetId="2" hidden="1">'BS Comp'!$C$56</definedName>
    <definedName name="QB_ROW_31220" localSheetId="1" hidden="1">'BS Stan'!$C$54</definedName>
    <definedName name="QB_ROW_31301" localSheetId="7" hidden="1">'AR Graph Data'!#REF!</definedName>
    <definedName name="QB_ROW_31301" localSheetId="10" hidden="1">'Sales by Cust Graph Ex Data'!#REF!</definedName>
    <definedName name="QB_ROW_3220" localSheetId="12" hidden="1">'Sales by Item Graph Ex'!$A$9</definedName>
    <definedName name="QB_ROW_3221" localSheetId="0" hidden="1">'BS Sum'!$C$5</definedName>
    <definedName name="QB_ROW_32240" localSheetId="4" hidden="1">'Comp IS'!$E$24</definedName>
    <definedName name="QB_ROW_32240" localSheetId="3" hidden="1">IS!$E$23</definedName>
    <definedName name="QB_ROW_32240" localSheetId="5" hidden="1">'Ver An IS'!$E$24</definedName>
    <definedName name="QB_ROW_3321" localSheetId="2" hidden="1">'BS Comp'!$C$10</definedName>
    <definedName name="QB_ROW_3321" localSheetId="1" hidden="1">'BS Stan'!$C$9</definedName>
    <definedName name="QB_ROW_33210" localSheetId="7" hidden="1">'AR Graph Data'!#REF!</definedName>
    <definedName name="QB_ROW_33210" localSheetId="10" hidden="1">'Sales by Cust Graph Ex Data'!#REF!</definedName>
    <definedName name="QB_ROW_33240" localSheetId="2" hidden="1">'BS Comp'!$E$44</definedName>
    <definedName name="QB_ROW_33240" localSheetId="1" hidden="1">'BS Stan'!$E$42</definedName>
    <definedName name="QB_ROW_34210" localSheetId="7" hidden="1">'AR Graph Data'!#REF!</definedName>
    <definedName name="QB_ROW_34210" localSheetId="10" hidden="1">'Sales by Cust Graph Ex Data'!$A$11</definedName>
    <definedName name="QB_ROW_34250" localSheetId="2" hidden="1">'BS Comp'!$F$46</definedName>
    <definedName name="QB_ROW_34250" localSheetId="1" hidden="1">'BS Stan'!$F$44</definedName>
    <definedName name="QB_ROW_35210" localSheetId="7" hidden="1">'AR Graph Data'!$B$3</definedName>
    <definedName name="QB_ROW_35210" localSheetId="10" hidden="1">'Sales by Cust Graph Ex Data'!$A$3</definedName>
    <definedName name="QB_ROW_35230" localSheetId="2" hidden="1">'BS Comp'!$D$9</definedName>
    <definedName name="QB_ROW_35230" localSheetId="1" hidden="1">'BS Stan'!$D$8</definedName>
    <definedName name="QB_ROW_36210" localSheetId="7" hidden="1">'AR Graph Data'!$B$4</definedName>
    <definedName name="QB_ROW_36210" localSheetId="10" hidden="1">'Sales by Cust Graph Ex Data'!$A$4</definedName>
    <definedName name="QB_ROW_36230" localSheetId="2" hidden="1">'BS Comp'!$D$12</definedName>
    <definedName name="QB_ROW_36230" localSheetId="1" hidden="1">'BS Stan'!$D$11</definedName>
    <definedName name="QB_ROW_37210" localSheetId="7" hidden="1">'AR Graph Data'!$B$6</definedName>
    <definedName name="QB_ROW_37210" localSheetId="10" hidden="1">'Sales by Cust Graph Ex Data'!$A$8</definedName>
    <definedName name="QB_ROW_37240" localSheetId="4" hidden="1">'Comp IS'!$E$11</definedName>
    <definedName name="QB_ROW_37240" localSheetId="3" hidden="1">IS!$E$10</definedName>
    <definedName name="QB_ROW_37240" localSheetId="5" hidden="1">'Ver An IS'!$E$11</definedName>
    <definedName name="QB_ROW_38210" localSheetId="7" hidden="1">'AR Graph Data'!#REF!</definedName>
    <definedName name="QB_ROW_38210" localSheetId="10" hidden="1">'Sales by Cust Graph Ex Data'!#REF!</definedName>
    <definedName name="QB_ROW_38240" localSheetId="4" hidden="1">'Comp IS'!$E$8</definedName>
    <definedName name="QB_ROW_38240" localSheetId="3" hidden="1">IS!$E$7</definedName>
    <definedName name="QB_ROW_38240" localSheetId="5" hidden="1">'Ver An IS'!$E$8</definedName>
    <definedName name="QB_ROW_39210" localSheetId="7" hidden="1">'AR Graph Data'!$B$5</definedName>
    <definedName name="QB_ROW_39210" localSheetId="10" hidden="1">'Sales by Cust Graph Ex Data'!$A$7</definedName>
    <definedName name="QB_ROW_4010" localSheetId="10" hidden="1">'Sales by Cust Graph Ex Data'!$A$10</definedName>
    <definedName name="QB_ROW_4021" localSheetId="2" hidden="1">'BS Comp'!$C$11</definedName>
    <definedName name="QB_ROW_4021" localSheetId="1" hidden="1">'BS Stan'!$C$10</definedName>
    <definedName name="QB_ROW_40210" localSheetId="7" hidden="1">'AR Graph Data'!#REF!</definedName>
    <definedName name="QB_ROW_40210" localSheetId="10" hidden="1">'Sales by Cust Graph Ex Data'!#REF!</definedName>
    <definedName name="QB_ROW_40240" localSheetId="2" hidden="1">'BS Comp'!$E$33</definedName>
    <definedName name="QB_ROW_40240" localSheetId="1" hidden="1">'BS Stan'!$E$31</definedName>
    <definedName name="QB_ROW_41210" localSheetId="10" hidden="1">'Sales by Cust Graph Ex Data'!$A$9</definedName>
    <definedName name="QB_ROW_4220" localSheetId="10" hidden="1">'Sales by Cust Graph Ex Data'!#REF!</definedName>
    <definedName name="QB_ROW_4220" localSheetId="12" hidden="1">'Sales by Item Graph Ex'!$A$10</definedName>
    <definedName name="QB_ROW_4221" localSheetId="0" hidden="1">'BS Sum'!$C$6</definedName>
    <definedName name="QB_ROW_4230" localSheetId="2" hidden="1">'BS Comp'!$D$25</definedName>
    <definedName name="QB_ROW_4230" localSheetId="1" hidden="1">'BS Stan'!$D$23</definedName>
    <definedName name="QB_ROW_4310" localSheetId="7" hidden="1">'AR Graph Data'!$B$7</definedName>
    <definedName name="QB_ROW_4310" localSheetId="10" hidden="1">'Sales by Cust Graph Ex Data'!#REF!</definedName>
    <definedName name="QB_ROW_4321" localSheetId="2" hidden="1">'BS Comp'!$C$16</definedName>
    <definedName name="QB_ROW_4321" localSheetId="1" hidden="1">'BS Stan'!$C$14</definedName>
    <definedName name="QB_ROW_43230" localSheetId="2" hidden="1">'BS Comp'!$D$6</definedName>
    <definedName name="QB_ROW_43230" localSheetId="1" hidden="1">'BS Stan'!$D$5</definedName>
    <definedName name="QB_ROW_44240" localSheetId="2" hidden="1">'BS Comp'!$E$36</definedName>
    <definedName name="QB_ROW_44240" localSheetId="1" hidden="1">'BS Stan'!$E$34</definedName>
    <definedName name="QB_ROW_45250" localSheetId="2" hidden="1">'BS Comp'!$F$41</definedName>
    <definedName name="QB_ROW_45250" localSheetId="1" hidden="1">'BS Stan'!$F$39</definedName>
    <definedName name="QB_ROW_46220" localSheetId="2" hidden="1">'BS Comp'!$C$54</definedName>
    <definedName name="QB_ROW_46220" localSheetId="1" hidden="1">'BS Stan'!$C$52</definedName>
    <definedName name="QB_ROW_46301" localSheetId="12" hidden="1">'Sales by Item Graph Ex'!#REF!</definedName>
    <definedName name="QB_ROW_47230" localSheetId="2" hidden="1">'BS Comp'!$D$14</definedName>
    <definedName name="QB_ROW_48011" localSheetId="12" hidden="1">'Sales by Item Graph Ex'!#REF!</definedName>
    <definedName name="QB_ROW_48230" localSheetId="2" hidden="1">'BS Comp'!$D$15</definedName>
    <definedName name="QB_ROW_48230" localSheetId="1" hidden="1">'BS Stan'!$D$13</definedName>
    <definedName name="QB_ROW_48311" localSheetId="12" hidden="1">'Sales by Item Graph Ex'!#REF!</definedName>
    <definedName name="QB_ROW_49011" localSheetId="12" hidden="1">'Sales by Item Graph Ex'!#REF!</definedName>
    <definedName name="QB_ROW_49230" localSheetId="2" hidden="1">'BS Comp'!$D$13</definedName>
    <definedName name="QB_ROW_49230" localSheetId="1" hidden="1">'BS Stan'!$D$12</definedName>
    <definedName name="QB_ROW_49311" localSheetId="12" hidden="1">'Sales by Item Graph Ex'!#REF!</definedName>
    <definedName name="QB_ROW_5011" localSheetId="2" hidden="1">'BS Comp'!$B$18</definedName>
    <definedName name="QB_ROW_5011" localSheetId="1" hidden="1">'BS Stan'!$B$16</definedName>
    <definedName name="QB_ROW_50230" localSheetId="4" hidden="1">'Comp IS'!$D$31</definedName>
    <definedName name="QB_ROW_50230" localSheetId="3" hidden="1">IS!$D$30</definedName>
    <definedName name="QB_ROW_50230" localSheetId="5" hidden="1">'Ver An IS'!$D$31</definedName>
    <definedName name="QB_ROW_51240" localSheetId="4" hidden="1">'Comp IS'!$E$6</definedName>
    <definedName name="QB_ROW_51240" localSheetId="3" hidden="1">IS!$E$5</definedName>
    <definedName name="QB_ROW_51240" localSheetId="5" hidden="1">'Ver An IS'!$E$6</definedName>
    <definedName name="QB_ROW_5210" localSheetId="7" hidden="1">'AR Graph Data'!$B$2</definedName>
    <definedName name="QB_ROW_5210" localSheetId="10" hidden="1">'Sales by Cust Graph Ex Data'!$A$2</definedName>
    <definedName name="QB_ROW_5211" localSheetId="0" hidden="1">'BS Sum'!$B$8</definedName>
    <definedName name="QB_ROW_5220" localSheetId="12" hidden="1">'Sales by Item Graph Ex'!$A$11</definedName>
    <definedName name="QB_ROW_52240" localSheetId="4" hidden="1">'Comp IS'!$E$5</definedName>
    <definedName name="QB_ROW_52240" localSheetId="3" hidden="1">IS!$E$4</definedName>
    <definedName name="QB_ROW_52240" localSheetId="5" hidden="1">'Ver An IS'!$E$5</definedName>
    <definedName name="QB_ROW_5230" localSheetId="2" hidden="1">'BS Comp'!$D$24</definedName>
    <definedName name="QB_ROW_5230" localSheetId="1" hidden="1">'BS Stan'!$D$22</definedName>
    <definedName name="QB_ROW_5311" localSheetId="2" hidden="1">'BS Comp'!$B$27</definedName>
    <definedName name="QB_ROW_5311" localSheetId="1" hidden="1">'BS Stan'!$B$25</definedName>
    <definedName name="QB_ROW_53230" localSheetId="2" hidden="1">'BS Comp'!$D$21</definedName>
    <definedName name="QB_ROW_53230" localSheetId="1" hidden="1">'BS Stan'!$D$19</definedName>
    <definedName name="QB_ROW_54230" localSheetId="2" hidden="1">'BS Comp'!$D$20</definedName>
    <definedName name="QB_ROW_54230" localSheetId="1" hidden="1">'BS Stan'!$D$18</definedName>
    <definedName name="QB_ROW_55250" localSheetId="2" hidden="1">'BS Comp'!$F$42</definedName>
    <definedName name="QB_ROW_55250" localSheetId="1" hidden="1">'BS Stan'!$F$40</definedName>
    <definedName name="QB_ROW_56020" localSheetId="2" hidden="1">'BS Comp'!$C$19</definedName>
    <definedName name="QB_ROW_56020" localSheetId="1" hidden="1">'BS Stan'!$C$17</definedName>
    <definedName name="QB_ROW_56320" localSheetId="2" hidden="1">'BS Comp'!$C$22</definedName>
    <definedName name="QB_ROW_56320" localSheetId="1" hidden="1">'BS Stan'!$C$20</definedName>
    <definedName name="QB_ROW_57020" localSheetId="2" hidden="1">'BS Comp'!$C$23</definedName>
    <definedName name="QB_ROW_57020" localSheetId="1" hidden="1">'BS Stan'!$C$21</definedName>
    <definedName name="QB_ROW_57320" localSheetId="2" hidden="1">'BS Comp'!$C$26</definedName>
    <definedName name="QB_ROW_57320" localSheetId="1" hidden="1">'BS Stan'!$C$24</definedName>
    <definedName name="QB_ROW_58040" localSheetId="2" hidden="1">'BS Comp'!$E$40</definedName>
    <definedName name="QB_ROW_58040" localSheetId="1" hidden="1">'BS Stan'!$E$38</definedName>
    <definedName name="QB_ROW_58340" localSheetId="2" hidden="1">'BS Comp'!$E$43</definedName>
    <definedName name="QB_ROW_58340" localSheetId="1" hidden="1">'BS Stan'!$E$41</definedName>
    <definedName name="QB_ROW_59240" localSheetId="4" hidden="1">'Comp IS'!$E$22</definedName>
    <definedName name="QB_ROW_59240" localSheetId="3" hidden="1">IS!$E$21</definedName>
    <definedName name="QB_ROW_59240" localSheetId="5" hidden="1">'Ver An IS'!$E$22</definedName>
    <definedName name="QB_ROW_60240" localSheetId="2" hidden="1">'BS Comp'!$E$39</definedName>
    <definedName name="QB_ROW_60240" localSheetId="1" hidden="1">'BS Stan'!$E$37</definedName>
    <definedName name="QB_ROW_61040" localSheetId="2" hidden="1">'BS Comp'!$E$45</definedName>
    <definedName name="QB_ROW_61040" localSheetId="1" hidden="1">'BS Stan'!$E$43</definedName>
    <definedName name="QB_ROW_61340" localSheetId="2" hidden="1">'BS Comp'!$E$48</definedName>
    <definedName name="QB_ROW_61340" localSheetId="1" hidden="1">'BS Stan'!$E$46</definedName>
    <definedName name="QB_ROW_6220" localSheetId="12" hidden="1">'Sales by Item Graph Ex'!#REF!</definedName>
    <definedName name="QB_ROW_62250" localSheetId="2" hidden="1">'BS Comp'!$F$47</definedName>
    <definedName name="QB_ROW_62250" localSheetId="1" hidden="1">'BS Stan'!$F$45</definedName>
    <definedName name="QB_ROW_6240" localSheetId="4" hidden="1">'Comp IS'!$E$7</definedName>
    <definedName name="QB_ROW_6240" localSheetId="3" hidden="1">IS!$E$6</definedName>
    <definedName name="QB_ROW_6240" localSheetId="5" hidden="1">'Ver An IS'!$E$7</definedName>
    <definedName name="QB_ROW_64040" localSheetId="4" hidden="1">'Comp IS'!$E$16</definedName>
    <definedName name="QB_ROW_64040" localSheetId="3" hidden="1">IS!$E$15</definedName>
    <definedName name="QB_ROW_64040" localSheetId="5" hidden="1">'Ver An IS'!$E$16</definedName>
    <definedName name="QB_ROW_64340" localSheetId="4" hidden="1">'Comp IS'!$E$19</definedName>
    <definedName name="QB_ROW_64340" localSheetId="3" hidden="1">IS!$E$18</definedName>
    <definedName name="QB_ROW_64340" localSheetId="5" hidden="1">'Ver An IS'!$E$19</definedName>
    <definedName name="QB_ROW_65250" localSheetId="4" hidden="1">'Comp IS'!$F$18</definedName>
    <definedName name="QB_ROW_65250" localSheetId="3" hidden="1">IS!$F$17</definedName>
    <definedName name="QB_ROW_65250" localSheetId="5" hidden="1">'Ver An IS'!$F$18</definedName>
    <definedName name="QB_ROW_66250" localSheetId="4" hidden="1">'Comp IS'!$F$17</definedName>
    <definedName name="QB_ROW_66250" localSheetId="3" hidden="1">IS!$F$16</definedName>
    <definedName name="QB_ROW_66250" localSheetId="5" hidden="1">'Ver An IS'!$F$17</definedName>
    <definedName name="QB_ROW_67240" localSheetId="2" hidden="1">'BS Comp'!$E$49</definedName>
    <definedName name="QB_ROW_67240" localSheetId="1" hidden="1">'BS Stan'!$E$47</definedName>
    <definedName name="QB_ROW_7001" localSheetId="2" hidden="1">'BS Comp'!$A$29</definedName>
    <definedName name="QB_ROW_7001" localSheetId="1" hidden="1">'BS Stan'!$A$27</definedName>
    <definedName name="QB_ROW_7001" localSheetId="0" hidden="1">'BS Sum'!$A$10</definedName>
    <definedName name="QB_ROW_7301" localSheetId="2" hidden="1">'BS Comp'!$A$59</definedName>
    <definedName name="QB_ROW_7301" localSheetId="1" hidden="1">'BS Stan'!$A$57</definedName>
    <definedName name="QB_ROW_7301" localSheetId="0" hidden="1">'BS Sum'!$A$19</definedName>
    <definedName name="QB_ROW_8011" localSheetId="2" hidden="1">'BS Comp'!$B$30</definedName>
    <definedName name="QB_ROW_8011" localSheetId="1" hidden="1">'BS Stan'!$B$28</definedName>
    <definedName name="QB_ROW_8011" localSheetId="0" hidden="1">'BS Sum'!$B$11</definedName>
    <definedName name="QB_ROW_8220" localSheetId="12" hidden="1">'Sales by Item Graph Ex'!$A$4</definedName>
    <definedName name="QB_ROW_8311" localSheetId="2" hidden="1">'BS Comp'!$B$52</definedName>
    <definedName name="QB_ROW_8311" localSheetId="1" hidden="1">'BS Stan'!$B$50</definedName>
    <definedName name="QB_ROW_8311" localSheetId="0" hidden="1">'BS Sum'!$B$17</definedName>
    <definedName name="QB_ROW_86321" localSheetId="4" hidden="1">'Comp IS'!$C$13</definedName>
    <definedName name="QB_ROW_86321" localSheetId="3" hidden="1">IS!$C$12</definedName>
    <definedName name="QB_ROW_86321" localSheetId="5" hidden="1">'Ver An IS'!$C$13</definedName>
    <definedName name="QB_ROW_87031" localSheetId="4" hidden="1">'Comp IS'!$D$10</definedName>
    <definedName name="QB_ROW_87031" localSheetId="3" hidden="1">IS!$D$9</definedName>
    <definedName name="QB_ROW_87031" localSheetId="5" hidden="1">'Ver An IS'!$D$10</definedName>
    <definedName name="QB_ROW_87331" localSheetId="4" hidden="1">'Comp IS'!$D$12</definedName>
    <definedName name="QB_ROW_87331" localSheetId="3" hidden="1">IS!$D$11</definedName>
    <definedName name="QB_ROW_87331" localSheetId="5" hidden="1">'Ver An IS'!$D$12</definedName>
    <definedName name="QB_ROW_9021" localSheetId="2" hidden="1">'BS Comp'!$C$31</definedName>
    <definedName name="QB_ROW_9021" localSheetId="1" hidden="1">'BS Stan'!$C$29</definedName>
    <definedName name="QB_ROW_9021" localSheetId="0" hidden="1">'BS Sum'!$C$12</definedName>
    <definedName name="QB_ROW_9220" localSheetId="12" hidden="1">'Sales by Item Graph Ex'!$A$3</definedName>
    <definedName name="QB_ROW_9321" localSheetId="2" hidden="1">'BS Comp'!$C$51</definedName>
    <definedName name="QB_ROW_9321" localSheetId="1" hidden="1">'BS Stan'!$C$49</definedName>
    <definedName name="QB_ROW_9321" localSheetId="0" hidden="1">'BS Sum'!$C$16</definedName>
    <definedName name="QBCANSUPPORTUPDATE" localSheetId="7">TRUE</definedName>
    <definedName name="QBCANSUPPORTUPDATE" localSheetId="2">TRUE</definedName>
    <definedName name="QBCANSUPPORTUPDATE" localSheetId="1">TRUE</definedName>
    <definedName name="QBCANSUPPORTUPDATE" localSheetId="0">TRUE</definedName>
    <definedName name="QBCANSUPPORTUPDATE" localSheetId="4">TRUE</definedName>
    <definedName name="QBCANSUPPORTUPDATE" localSheetId="3">TRUE</definedName>
    <definedName name="QBCANSUPPORTUPDATE" localSheetId="10">TRUE</definedName>
    <definedName name="QBCANSUPPORTUPDATE" localSheetId="12">TRUE</definedName>
    <definedName name="QBCANSUPPORTUPDATE" localSheetId="13">TRUE</definedName>
    <definedName name="QBCANSUPPORTUPDATE" localSheetId="5">TRUE</definedName>
    <definedName name="QBCOMPANYFILENAME" localSheetId="7">"C:\Users\Owner\Desktop\GGG Data\QuickBooks Data File\Get Great Guiters Navigation .qbw"</definedName>
    <definedName name="QBCOMPANYFILENAME" localSheetId="2">"C:\Users\Owner\Desktop\GGG Data\QuickBooks Data File\Get Great Guiters Navigation .qbw"</definedName>
    <definedName name="QBCOMPANYFILENAME" localSheetId="1">"C:\Users\Owner\Desktop\GGG Data\QuickBooks Data File\Get Great Guiters Navigation .qbw"</definedName>
    <definedName name="QBCOMPANYFILENAME" localSheetId="0">"C:\Users\Owner\Desktop\GGG Data\QuickBooks Data File\Get Great Guiters Navigation .qbw"</definedName>
    <definedName name="QBCOMPANYFILENAME" localSheetId="4">"C:\Users\Owner\Desktop\GGG Data\QuickBooks Data File\Get Great Guiters Navigation .qbw"</definedName>
    <definedName name="QBCOMPANYFILENAME" localSheetId="3">"C:\Users\Owner\Desktop\GGG Data\QuickBooks Data File\Get Great Guiters Navigation .qbw"</definedName>
    <definedName name="QBCOMPANYFILENAME" localSheetId="10">"C:\Users\Owner\Desktop\GGG Data\QuickBooks Data File\Get Great Guiters Navigation .qbw"</definedName>
    <definedName name="QBCOMPANYFILENAME" localSheetId="12">"C:\Users\Owner\Desktop\GGG Data\QuickBooks Data File\Get Great Guiters Navigation .qbw"</definedName>
    <definedName name="QBCOMPANYFILENAME" localSheetId="13">"C:\Users\Owner\Desktop\GGG Data\QuickBooks Data File\Get Great Guiters Navigation .qbw"</definedName>
    <definedName name="QBCOMPANYFILENAME" localSheetId="5">"C:\Users\Owner\Desktop\GGG Data\QuickBooks Data File\Get Great Guiters Navigation .qbw"</definedName>
    <definedName name="QBENDDATE" localSheetId="7">20210228</definedName>
    <definedName name="QBENDDATE" localSheetId="2">20210228</definedName>
    <definedName name="QBENDDATE" localSheetId="1">20210228</definedName>
    <definedName name="QBENDDATE" localSheetId="0">20211231</definedName>
    <definedName name="QBENDDATE" localSheetId="4">20210228</definedName>
    <definedName name="QBENDDATE" localSheetId="3">20210228</definedName>
    <definedName name="QBENDDATE" localSheetId="10">20210228</definedName>
    <definedName name="QBENDDATE" localSheetId="12">20210228</definedName>
    <definedName name="QBENDDATE" localSheetId="13">20210228</definedName>
    <definedName name="QBENDDATE" localSheetId="5">20210228</definedName>
    <definedName name="QBHEADERSONSCREEN" localSheetId="7">FALSE</definedName>
    <definedName name="QBHEADERSONSCREEN" localSheetId="2">FALSE</definedName>
    <definedName name="QBHEADERSONSCREEN" localSheetId="1">FALSE</definedName>
    <definedName name="QBHEADERSONSCREEN" localSheetId="0">FALSE</definedName>
    <definedName name="QBHEADERSONSCREEN" localSheetId="4">FALSE</definedName>
    <definedName name="QBHEADERSONSCREEN" localSheetId="3">FALSE</definedName>
    <definedName name="QBHEADERSONSCREEN" localSheetId="10">FALSE</definedName>
    <definedName name="QBHEADERSONSCREEN" localSheetId="12">FALSE</definedName>
    <definedName name="QBHEADERSONSCREEN" localSheetId="13">FALSE</definedName>
    <definedName name="QBHEADERSONSCREEN" localSheetId="5">FALSE</definedName>
    <definedName name="QBMETADATASIZE" localSheetId="7">5914</definedName>
    <definedName name="QBMETADATASIZE" localSheetId="2">5914</definedName>
    <definedName name="QBMETADATASIZE" localSheetId="1">5914</definedName>
    <definedName name="QBMETADATASIZE" localSheetId="0">5914</definedName>
    <definedName name="QBMETADATASIZE" localSheetId="4">5914</definedName>
    <definedName name="QBMETADATASIZE" localSheetId="3">5914</definedName>
    <definedName name="QBMETADATASIZE" localSheetId="10">5914</definedName>
    <definedName name="QBMETADATASIZE" localSheetId="12">5924</definedName>
    <definedName name="QBMETADATASIZE" localSheetId="13">7582</definedName>
    <definedName name="QBMETADATASIZE" localSheetId="5">5914</definedName>
    <definedName name="QBPRESERVECOLOR" localSheetId="7">TRUE</definedName>
    <definedName name="QBPRESERVECOLOR" localSheetId="2">TRUE</definedName>
    <definedName name="QBPRESERVECOLOR" localSheetId="1">TRUE</definedName>
    <definedName name="QBPRESERVECOLOR" localSheetId="0">TRUE</definedName>
    <definedName name="QBPRESERVECOLOR" localSheetId="4">TRUE</definedName>
    <definedName name="QBPRESERVECOLOR" localSheetId="3">TRUE</definedName>
    <definedName name="QBPRESERVECOLOR" localSheetId="10">TRUE</definedName>
    <definedName name="QBPRESERVECOLOR" localSheetId="12">TRUE</definedName>
    <definedName name="QBPRESERVECOLOR" localSheetId="13">TRUE</definedName>
    <definedName name="QBPRESERVECOLOR" localSheetId="5">TRUE</definedName>
    <definedName name="QBPRESERVEFONT" localSheetId="7">TRUE</definedName>
    <definedName name="QBPRESERVEFONT" localSheetId="2">TRUE</definedName>
    <definedName name="QBPRESERVEFONT" localSheetId="1">TRUE</definedName>
    <definedName name="QBPRESERVEFONT" localSheetId="0">TRUE</definedName>
    <definedName name="QBPRESERVEFONT" localSheetId="4">TRUE</definedName>
    <definedName name="QBPRESERVEFONT" localSheetId="3">TRUE</definedName>
    <definedName name="QBPRESERVEFONT" localSheetId="10">TRUE</definedName>
    <definedName name="QBPRESERVEFONT" localSheetId="12">TRUE</definedName>
    <definedName name="QBPRESERVEFONT" localSheetId="13">TRUE</definedName>
    <definedName name="QBPRESERVEFONT" localSheetId="5">TRUE</definedName>
    <definedName name="QBPRESERVEROWHEIGHT" localSheetId="7">TRUE</definedName>
    <definedName name="QBPRESERVEROWHEIGHT" localSheetId="2">TRUE</definedName>
    <definedName name="QBPRESERVEROWHEIGHT" localSheetId="1">TRUE</definedName>
    <definedName name="QBPRESERVEROWHEIGHT" localSheetId="0">TRUE</definedName>
    <definedName name="QBPRESERVEROWHEIGHT" localSheetId="4">TRUE</definedName>
    <definedName name="QBPRESERVEROWHEIGHT" localSheetId="3">TRUE</definedName>
    <definedName name="QBPRESERVEROWHEIGHT" localSheetId="10">TRUE</definedName>
    <definedName name="QBPRESERVEROWHEIGHT" localSheetId="12">TRUE</definedName>
    <definedName name="QBPRESERVEROWHEIGHT" localSheetId="13">TRUE</definedName>
    <definedName name="QBPRESERVEROWHEIGHT" localSheetId="5">TRUE</definedName>
    <definedName name="QBPRESERVESPACE" localSheetId="7">TRUE</definedName>
    <definedName name="QBPRESERVESPACE" localSheetId="2">TRUE</definedName>
    <definedName name="QBPRESERVESPACE" localSheetId="1">TRUE</definedName>
    <definedName name="QBPRESERVESPACE" localSheetId="0">TRUE</definedName>
    <definedName name="QBPRESERVESPACE" localSheetId="4">TRUE</definedName>
    <definedName name="QBPRESERVESPACE" localSheetId="3">TRUE</definedName>
    <definedName name="QBPRESERVESPACE" localSheetId="10">TRUE</definedName>
    <definedName name="QBPRESERVESPACE" localSheetId="12">TRUE</definedName>
    <definedName name="QBPRESERVESPACE" localSheetId="13">TRUE</definedName>
    <definedName name="QBPRESERVESPACE" localSheetId="5">TRUE</definedName>
    <definedName name="QBREPORTCOLAXIS" localSheetId="7">0</definedName>
    <definedName name="QBREPORTCOLAXIS" localSheetId="2">6</definedName>
    <definedName name="QBREPORTCOLAXIS" localSheetId="1">0</definedName>
    <definedName name="QBREPORTCOLAXIS" localSheetId="0">0</definedName>
    <definedName name="QBREPORTCOLAXIS" localSheetId="4">0</definedName>
    <definedName name="QBREPORTCOLAXIS" localSheetId="3">0</definedName>
    <definedName name="QBREPORTCOLAXIS" localSheetId="10">0</definedName>
    <definedName name="QBREPORTCOLAXIS" localSheetId="12">0</definedName>
    <definedName name="QBREPORTCOLAXIS" localSheetId="13">0</definedName>
    <definedName name="QBREPORTCOLAXIS" localSheetId="5">0</definedName>
    <definedName name="QBREPORTCOMPANYID" localSheetId="7">"267a42006adc4713929570260ed55e59"</definedName>
    <definedName name="QBREPORTCOMPANYID" localSheetId="2">"267a42006adc4713929570260ed55e59"</definedName>
    <definedName name="QBREPORTCOMPANYID" localSheetId="1">"267a42006adc4713929570260ed55e59"</definedName>
    <definedName name="QBREPORTCOMPANYID" localSheetId="0">"267a42006adc4713929570260ed55e59"</definedName>
    <definedName name="QBREPORTCOMPANYID" localSheetId="4">"267a42006adc4713929570260ed55e59"</definedName>
    <definedName name="QBREPORTCOMPANYID" localSheetId="3">"267a42006adc4713929570260ed55e59"</definedName>
    <definedName name="QBREPORTCOMPANYID" localSheetId="10">"267a42006adc4713929570260ed55e59"</definedName>
    <definedName name="QBREPORTCOMPANYID" localSheetId="12">"267a42006adc4713929570260ed55e59"</definedName>
    <definedName name="QBREPORTCOMPANYID" localSheetId="13">"267a42006adc4713929570260ed55e59"</definedName>
    <definedName name="QBREPORTCOMPANYID" localSheetId="5">"267a42006adc4713929570260ed55e59"</definedName>
    <definedName name="QBREPORTCOMPARECOL_ANNUALBUDGET" localSheetId="7">FALSE</definedName>
    <definedName name="QBREPORTCOMPARECOL_ANNUALBUDGET" localSheetId="2">FALSE</definedName>
    <definedName name="QBREPORTCOMPARECOL_ANNUALBUDGET" localSheetId="1">FALSE</definedName>
    <definedName name="QBREPORTCOMPARECOL_ANNUALBUDGET" localSheetId="0">FALSE</definedName>
    <definedName name="QBREPORTCOMPARECOL_ANNUALBUDGET" localSheetId="4">FALSE</definedName>
    <definedName name="QBREPORTCOMPARECOL_ANNUALBUDGET" localSheetId="3">FALSE</definedName>
    <definedName name="QBREPORTCOMPARECOL_ANNUALBUDGET" localSheetId="10">FALSE</definedName>
    <definedName name="QBREPORTCOMPARECOL_ANNUALBUDGET" localSheetId="12">FALSE</definedName>
    <definedName name="QBREPORTCOMPARECOL_ANNUALBUDGET" localSheetId="13">FALSE</definedName>
    <definedName name="QBREPORTCOMPARECOL_ANNUALBUDGET" localSheetId="5">FALSE</definedName>
    <definedName name="QBREPORTCOMPARECOL_AVGCOGS" localSheetId="7">FALSE</definedName>
    <definedName name="QBREPORTCOMPARECOL_AVGCOGS" localSheetId="2">FALSE</definedName>
    <definedName name="QBREPORTCOMPARECOL_AVGCOGS" localSheetId="1">FALSE</definedName>
    <definedName name="QBREPORTCOMPARECOL_AVGCOGS" localSheetId="0">FALSE</definedName>
    <definedName name="QBREPORTCOMPARECOL_AVGCOGS" localSheetId="4">FALSE</definedName>
    <definedName name="QBREPORTCOMPARECOL_AVGCOGS" localSheetId="3">FALSE</definedName>
    <definedName name="QBREPORTCOMPARECOL_AVGCOGS" localSheetId="10">FALSE</definedName>
    <definedName name="QBREPORTCOMPARECOL_AVGCOGS" localSheetId="12">TRUE</definedName>
    <definedName name="QBREPORTCOMPARECOL_AVGCOGS" localSheetId="13">FALSE</definedName>
    <definedName name="QBREPORTCOMPARECOL_AVGCOGS" localSheetId="5">FALSE</definedName>
    <definedName name="QBREPORTCOMPARECOL_AVGPRICE" localSheetId="7">FALSE</definedName>
    <definedName name="QBREPORTCOMPARECOL_AVGPRICE" localSheetId="2">FALSE</definedName>
    <definedName name="QBREPORTCOMPARECOL_AVGPRICE" localSheetId="1">FALSE</definedName>
    <definedName name="QBREPORTCOMPARECOL_AVGPRICE" localSheetId="0">FALSE</definedName>
    <definedName name="QBREPORTCOMPARECOL_AVGPRICE" localSheetId="4">FALSE</definedName>
    <definedName name="QBREPORTCOMPARECOL_AVGPRICE" localSheetId="3">FALSE</definedName>
    <definedName name="QBREPORTCOMPARECOL_AVGPRICE" localSheetId="10">FALSE</definedName>
    <definedName name="QBREPORTCOMPARECOL_AVGPRICE" localSheetId="12">TRUE</definedName>
    <definedName name="QBREPORTCOMPARECOL_AVGPRICE" localSheetId="13">FALSE</definedName>
    <definedName name="QBREPORTCOMPARECOL_AVGPRICE" localSheetId="5">FALSE</definedName>
    <definedName name="QBREPORTCOMPARECOL_BUDDIFF" localSheetId="7">FALSE</definedName>
    <definedName name="QBREPORTCOMPARECOL_BUDDIFF" localSheetId="2">FALSE</definedName>
    <definedName name="QBREPORTCOMPARECOL_BUDDIFF" localSheetId="1">FALSE</definedName>
    <definedName name="QBREPORTCOMPARECOL_BUDDIFF" localSheetId="0">FALSE</definedName>
    <definedName name="QBREPORTCOMPARECOL_BUDDIFF" localSheetId="4">FALSE</definedName>
    <definedName name="QBREPORTCOMPARECOL_BUDDIFF" localSheetId="3">FALSE</definedName>
    <definedName name="QBREPORTCOMPARECOL_BUDDIFF" localSheetId="10">FALSE</definedName>
    <definedName name="QBREPORTCOMPARECOL_BUDDIFF" localSheetId="12">FALSE</definedName>
    <definedName name="QBREPORTCOMPARECOL_BUDDIFF" localSheetId="13">FALSE</definedName>
    <definedName name="QBREPORTCOMPARECOL_BUDDIFF" localSheetId="5">FALSE</definedName>
    <definedName name="QBREPORTCOMPARECOL_BUDGET" localSheetId="7">FALSE</definedName>
    <definedName name="QBREPORTCOMPARECOL_BUDGET" localSheetId="2">FALSE</definedName>
    <definedName name="QBREPORTCOMPARECOL_BUDGET" localSheetId="1">FALSE</definedName>
    <definedName name="QBREPORTCOMPARECOL_BUDGET" localSheetId="0">FALSE</definedName>
    <definedName name="QBREPORTCOMPARECOL_BUDGET" localSheetId="4">FALSE</definedName>
    <definedName name="QBREPORTCOMPARECOL_BUDGET" localSheetId="3">FALSE</definedName>
    <definedName name="QBREPORTCOMPARECOL_BUDGET" localSheetId="10">FALSE</definedName>
    <definedName name="QBREPORTCOMPARECOL_BUDGET" localSheetId="12">FALSE</definedName>
    <definedName name="QBREPORTCOMPARECOL_BUDGET" localSheetId="13">FALSE</definedName>
    <definedName name="QBREPORTCOMPARECOL_BUDGET" localSheetId="5">FALSE</definedName>
    <definedName name="QBREPORTCOMPARECOL_BUDPCT" localSheetId="7">FALSE</definedName>
    <definedName name="QBREPORTCOMPARECOL_BUDPCT" localSheetId="2">FALSE</definedName>
    <definedName name="QBREPORTCOMPARECOL_BUDPCT" localSheetId="1">FALSE</definedName>
    <definedName name="QBREPORTCOMPARECOL_BUDPCT" localSheetId="0">FALSE</definedName>
    <definedName name="QBREPORTCOMPARECOL_BUDPCT" localSheetId="4">FALSE</definedName>
    <definedName name="QBREPORTCOMPARECOL_BUDPCT" localSheetId="3">FALSE</definedName>
    <definedName name="QBREPORTCOMPARECOL_BUDPCT" localSheetId="10">FALSE</definedName>
    <definedName name="QBREPORTCOMPARECOL_BUDPCT" localSheetId="12">FALSE</definedName>
    <definedName name="QBREPORTCOMPARECOL_BUDPCT" localSheetId="13">FALSE</definedName>
    <definedName name="QBREPORTCOMPARECOL_BUDPCT" localSheetId="5">FALSE</definedName>
    <definedName name="QBREPORTCOMPARECOL_COGS" localSheetId="7">FALSE</definedName>
    <definedName name="QBREPORTCOMPARECOL_COGS" localSheetId="2">FALSE</definedName>
    <definedName name="QBREPORTCOMPARECOL_COGS" localSheetId="1">FALSE</definedName>
    <definedName name="QBREPORTCOMPARECOL_COGS" localSheetId="0">FALSE</definedName>
    <definedName name="QBREPORTCOMPARECOL_COGS" localSheetId="4">FALSE</definedName>
    <definedName name="QBREPORTCOMPARECOL_COGS" localSheetId="3">FALSE</definedName>
    <definedName name="QBREPORTCOMPARECOL_COGS" localSheetId="10">FALSE</definedName>
    <definedName name="QBREPORTCOMPARECOL_COGS" localSheetId="12">TRUE</definedName>
    <definedName name="QBREPORTCOMPARECOL_COGS" localSheetId="13">FALSE</definedName>
    <definedName name="QBREPORTCOMPARECOL_COGS" localSheetId="5">FALSE</definedName>
    <definedName name="QBREPORTCOMPARECOL_EXCLUDEAMOUNT" localSheetId="7">FALSE</definedName>
    <definedName name="QBREPORTCOMPARECOL_EXCLUDEAMOUNT" localSheetId="2">FALSE</definedName>
    <definedName name="QBREPORTCOMPARECOL_EXCLUDEAMOUNT" localSheetId="1">FALSE</definedName>
    <definedName name="QBREPORTCOMPARECOL_EXCLUDEAMOUNT" localSheetId="0">FALSE</definedName>
    <definedName name="QBREPORTCOMPARECOL_EXCLUDEAMOUNT" localSheetId="4">FALSE</definedName>
    <definedName name="QBREPORTCOMPARECOL_EXCLUDEAMOUNT" localSheetId="3">FALSE</definedName>
    <definedName name="QBREPORTCOMPARECOL_EXCLUDEAMOUNT" localSheetId="10">FALSE</definedName>
    <definedName name="QBREPORTCOMPARECOL_EXCLUDEAMOUNT" localSheetId="12">FALSE</definedName>
    <definedName name="QBREPORTCOMPARECOL_EXCLUDEAMOUNT" localSheetId="13">FALSE</definedName>
    <definedName name="QBREPORTCOMPARECOL_EXCLUDEAMOUNT" localSheetId="5">FALSE</definedName>
    <definedName name="QBREPORTCOMPARECOL_EXCLUDECURPERIOD" localSheetId="7">FALSE</definedName>
    <definedName name="QBREPORTCOMPARECOL_EXCLUDECURPERIOD" localSheetId="2">FALSE</definedName>
    <definedName name="QBREPORTCOMPARECOL_EXCLUDECURPERIOD" localSheetId="1">FALSE</definedName>
    <definedName name="QBREPORTCOMPARECOL_EXCLUDECURPERIOD" localSheetId="0">FALSE</definedName>
    <definedName name="QBREPORTCOMPARECOL_EXCLUDECURPERIOD" localSheetId="4">FALSE</definedName>
    <definedName name="QBREPORTCOMPARECOL_EXCLUDECURPERIOD" localSheetId="3">FALSE</definedName>
    <definedName name="QBREPORTCOMPARECOL_EXCLUDECURPERIOD" localSheetId="10">FALSE</definedName>
    <definedName name="QBREPORTCOMPARECOL_EXCLUDECURPERIOD" localSheetId="12">FALSE</definedName>
    <definedName name="QBREPORTCOMPARECOL_EXCLUDECURPERIOD" localSheetId="13">FALSE</definedName>
    <definedName name="QBREPORTCOMPARECOL_EXCLUDECURPERIOD" localSheetId="5">FALSE</definedName>
    <definedName name="QBREPORTCOMPARECOL_FORECAST" localSheetId="7">FALSE</definedName>
    <definedName name="QBREPORTCOMPARECOL_FORECAST" localSheetId="2">FALSE</definedName>
    <definedName name="QBREPORTCOMPARECOL_FORECAST" localSheetId="1">FALSE</definedName>
    <definedName name="QBREPORTCOMPARECOL_FORECAST" localSheetId="0">FALSE</definedName>
    <definedName name="QBREPORTCOMPARECOL_FORECAST" localSheetId="4">FALSE</definedName>
    <definedName name="QBREPORTCOMPARECOL_FORECAST" localSheetId="3">FALSE</definedName>
    <definedName name="QBREPORTCOMPARECOL_FORECAST" localSheetId="10">FALSE</definedName>
    <definedName name="QBREPORTCOMPARECOL_FORECAST" localSheetId="12">FALSE</definedName>
    <definedName name="QBREPORTCOMPARECOL_FORECAST" localSheetId="13">FALSE</definedName>
    <definedName name="QBREPORTCOMPARECOL_FORECAST" localSheetId="5">FALSE</definedName>
    <definedName name="QBREPORTCOMPARECOL_GROSSMARGIN" localSheetId="7">FALSE</definedName>
    <definedName name="QBREPORTCOMPARECOL_GROSSMARGIN" localSheetId="2">FALSE</definedName>
    <definedName name="QBREPORTCOMPARECOL_GROSSMARGIN" localSheetId="1">FALSE</definedName>
    <definedName name="QBREPORTCOMPARECOL_GROSSMARGIN" localSheetId="0">FALSE</definedName>
    <definedName name="QBREPORTCOMPARECOL_GROSSMARGIN" localSheetId="4">FALSE</definedName>
    <definedName name="QBREPORTCOMPARECOL_GROSSMARGIN" localSheetId="3">FALSE</definedName>
    <definedName name="QBREPORTCOMPARECOL_GROSSMARGIN" localSheetId="10">FALSE</definedName>
    <definedName name="QBREPORTCOMPARECOL_GROSSMARGIN" localSheetId="12">TRUE</definedName>
    <definedName name="QBREPORTCOMPARECOL_GROSSMARGIN" localSheetId="13">FALSE</definedName>
    <definedName name="QBREPORTCOMPARECOL_GROSSMARGIN" localSheetId="5">FALSE</definedName>
    <definedName name="QBREPORTCOMPARECOL_GROSSMARGINPCT" localSheetId="7">FALSE</definedName>
    <definedName name="QBREPORTCOMPARECOL_GROSSMARGINPCT" localSheetId="2">FALSE</definedName>
    <definedName name="QBREPORTCOMPARECOL_GROSSMARGINPCT" localSheetId="1">FALSE</definedName>
    <definedName name="QBREPORTCOMPARECOL_GROSSMARGINPCT" localSheetId="0">FALSE</definedName>
    <definedName name="QBREPORTCOMPARECOL_GROSSMARGINPCT" localSheetId="4">FALSE</definedName>
    <definedName name="QBREPORTCOMPARECOL_GROSSMARGINPCT" localSheetId="3">FALSE</definedName>
    <definedName name="QBREPORTCOMPARECOL_GROSSMARGINPCT" localSheetId="10">FALSE</definedName>
    <definedName name="QBREPORTCOMPARECOL_GROSSMARGINPCT" localSheetId="12">TRUE</definedName>
    <definedName name="QBREPORTCOMPARECOL_GROSSMARGINPCT" localSheetId="13">FALSE</definedName>
    <definedName name="QBREPORTCOMPARECOL_GROSSMARGINPCT" localSheetId="5">FALSE</definedName>
    <definedName name="QBREPORTCOMPARECOL_HOURS" localSheetId="7">FALSE</definedName>
    <definedName name="QBREPORTCOMPARECOL_HOURS" localSheetId="2">FALSE</definedName>
    <definedName name="QBREPORTCOMPARECOL_HOURS" localSheetId="1">FALSE</definedName>
    <definedName name="QBREPORTCOMPARECOL_HOURS" localSheetId="0">FALSE</definedName>
    <definedName name="QBREPORTCOMPARECOL_HOURS" localSheetId="4">FALSE</definedName>
    <definedName name="QBREPORTCOMPARECOL_HOURS" localSheetId="3">FALSE</definedName>
    <definedName name="QBREPORTCOMPARECOL_HOURS" localSheetId="10">FALSE</definedName>
    <definedName name="QBREPORTCOMPARECOL_HOURS" localSheetId="12">FALSE</definedName>
    <definedName name="QBREPORTCOMPARECOL_HOURS" localSheetId="13">FALSE</definedName>
    <definedName name="QBREPORTCOMPARECOL_HOURS" localSheetId="5">FALSE</definedName>
    <definedName name="QBREPORTCOMPARECOL_PCTCOL" localSheetId="7">FALSE</definedName>
    <definedName name="QBREPORTCOMPARECOL_PCTCOL" localSheetId="2">FALSE</definedName>
    <definedName name="QBREPORTCOMPARECOL_PCTCOL" localSheetId="1">FALSE</definedName>
    <definedName name="QBREPORTCOMPARECOL_PCTCOL" localSheetId="0">FALSE</definedName>
    <definedName name="QBREPORTCOMPARECOL_PCTCOL" localSheetId="4">FALSE</definedName>
    <definedName name="QBREPORTCOMPARECOL_PCTCOL" localSheetId="3">FALSE</definedName>
    <definedName name="QBREPORTCOMPARECOL_PCTCOL" localSheetId="10">FALSE</definedName>
    <definedName name="QBREPORTCOMPARECOL_PCTCOL" localSheetId="12">FALSE</definedName>
    <definedName name="QBREPORTCOMPARECOL_PCTCOL" localSheetId="13">FALSE</definedName>
    <definedName name="QBREPORTCOMPARECOL_PCTCOL" localSheetId="5">FALSE</definedName>
    <definedName name="QBREPORTCOMPARECOL_PCTEXPENSE" localSheetId="7">FALSE</definedName>
    <definedName name="QBREPORTCOMPARECOL_PCTEXPENSE" localSheetId="2">FALSE</definedName>
    <definedName name="QBREPORTCOMPARECOL_PCTEXPENSE" localSheetId="1">FALSE</definedName>
    <definedName name="QBREPORTCOMPARECOL_PCTEXPENSE" localSheetId="0">FALSE</definedName>
    <definedName name="QBREPORTCOMPARECOL_PCTEXPENSE" localSheetId="4">FALSE</definedName>
    <definedName name="QBREPORTCOMPARECOL_PCTEXPENSE" localSheetId="3">FALSE</definedName>
    <definedName name="QBREPORTCOMPARECOL_PCTEXPENSE" localSheetId="10">FALSE</definedName>
    <definedName name="QBREPORTCOMPARECOL_PCTEXPENSE" localSheetId="12">FALSE</definedName>
    <definedName name="QBREPORTCOMPARECOL_PCTEXPENSE" localSheetId="13">FALSE</definedName>
    <definedName name="QBREPORTCOMPARECOL_PCTEXPENSE" localSheetId="5">FALSE</definedName>
    <definedName name="QBREPORTCOMPARECOL_PCTINCOME" localSheetId="7">FALSE</definedName>
    <definedName name="QBREPORTCOMPARECOL_PCTINCOME" localSheetId="2">FALSE</definedName>
    <definedName name="QBREPORTCOMPARECOL_PCTINCOME" localSheetId="1">FALSE</definedName>
    <definedName name="QBREPORTCOMPARECOL_PCTINCOME" localSheetId="0">FALSE</definedName>
    <definedName name="QBREPORTCOMPARECOL_PCTINCOME" localSheetId="4">FALSE</definedName>
    <definedName name="QBREPORTCOMPARECOL_PCTINCOME" localSheetId="3">FALSE</definedName>
    <definedName name="QBREPORTCOMPARECOL_PCTINCOME" localSheetId="10">FALSE</definedName>
    <definedName name="QBREPORTCOMPARECOL_PCTINCOME" localSheetId="12">FALSE</definedName>
    <definedName name="QBREPORTCOMPARECOL_PCTINCOME" localSheetId="13">FALSE</definedName>
    <definedName name="QBREPORTCOMPARECOL_PCTINCOME" localSheetId="5">TRUE</definedName>
    <definedName name="QBREPORTCOMPARECOL_PCTOFSALES" localSheetId="7">FALSE</definedName>
    <definedName name="QBREPORTCOMPARECOL_PCTOFSALES" localSheetId="2">FALSE</definedName>
    <definedName name="QBREPORTCOMPARECOL_PCTOFSALES" localSheetId="1">FALSE</definedName>
    <definedName name="QBREPORTCOMPARECOL_PCTOFSALES" localSheetId="0">FALSE</definedName>
    <definedName name="QBREPORTCOMPARECOL_PCTOFSALES" localSheetId="4">FALSE</definedName>
    <definedName name="QBREPORTCOMPARECOL_PCTOFSALES" localSheetId="3">FALSE</definedName>
    <definedName name="QBREPORTCOMPARECOL_PCTOFSALES" localSheetId="10">FALSE</definedName>
    <definedName name="QBREPORTCOMPARECOL_PCTOFSALES" localSheetId="12">TRUE</definedName>
    <definedName name="QBREPORTCOMPARECOL_PCTOFSALES" localSheetId="13">FALSE</definedName>
    <definedName name="QBREPORTCOMPARECOL_PCTOFSALES" localSheetId="5">FALSE</definedName>
    <definedName name="QBREPORTCOMPARECOL_PCTROW" localSheetId="7">FALSE</definedName>
    <definedName name="QBREPORTCOMPARECOL_PCTROW" localSheetId="2">FALSE</definedName>
    <definedName name="QBREPORTCOMPARECOL_PCTROW" localSheetId="1">FALSE</definedName>
    <definedName name="QBREPORTCOMPARECOL_PCTROW" localSheetId="0">FALSE</definedName>
    <definedName name="QBREPORTCOMPARECOL_PCTROW" localSheetId="4">FALSE</definedName>
    <definedName name="QBREPORTCOMPARECOL_PCTROW" localSheetId="3">FALSE</definedName>
    <definedName name="QBREPORTCOMPARECOL_PCTROW" localSheetId="10">FALSE</definedName>
    <definedName name="QBREPORTCOMPARECOL_PCTROW" localSheetId="12">FALSE</definedName>
    <definedName name="QBREPORTCOMPARECOL_PCTROW" localSheetId="13">FALSE</definedName>
    <definedName name="QBREPORTCOMPARECOL_PCTROW" localSheetId="5">FALSE</definedName>
    <definedName name="QBREPORTCOMPARECOL_PPDIFF" localSheetId="7">FALSE</definedName>
    <definedName name="QBREPORTCOMPARECOL_PPDIFF" localSheetId="2">TRUE</definedName>
    <definedName name="QBREPORTCOMPARECOL_PPDIFF" localSheetId="1">FALSE</definedName>
    <definedName name="QBREPORTCOMPARECOL_PPDIFF" localSheetId="0">FALSE</definedName>
    <definedName name="QBREPORTCOMPARECOL_PPDIFF" localSheetId="4">TRUE</definedName>
    <definedName name="QBREPORTCOMPARECOL_PPDIFF" localSheetId="3">FALSE</definedName>
    <definedName name="QBREPORTCOMPARECOL_PPDIFF" localSheetId="10">FALSE</definedName>
    <definedName name="QBREPORTCOMPARECOL_PPDIFF" localSheetId="12">FALSE</definedName>
    <definedName name="QBREPORTCOMPARECOL_PPDIFF" localSheetId="13">FALSE</definedName>
    <definedName name="QBREPORTCOMPARECOL_PPDIFF" localSheetId="5">FALSE</definedName>
    <definedName name="QBREPORTCOMPARECOL_PPPCT" localSheetId="7">FALSE</definedName>
    <definedName name="QBREPORTCOMPARECOL_PPPCT" localSheetId="2">TRUE</definedName>
    <definedName name="QBREPORTCOMPARECOL_PPPCT" localSheetId="1">FALSE</definedName>
    <definedName name="QBREPORTCOMPARECOL_PPPCT" localSheetId="0">FALSE</definedName>
    <definedName name="QBREPORTCOMPARECOL_PPPCT" localSheetId="4">TRUE</definedName>
    <definedName name="QBREPORTCOMPARECOL_PPPCT" localSheetId="3">FALSE</definedName>
    <definedName name="QBREPORTCOMPARECOL_PPPCT" localSheetId="10">FALSE</definedName>
    <definedName name="QBREPORTCOMPARECOL_PPPCT" localSheetId="12">FALSE</definedName>
    <definedName name="QBREPORTCOMPARECOL_PPPCT" localSheetId="13">FALSE</definedName>
    <definedName name="QBREPORTCOMPARECOL_PPPCT" localSheetId="5">FALSE</definedName>
    <definedName name="QBREPORTCOMPARECOL_PREVPERIOD" localSheetId="7">FALSE</definedName>
    <definedName name="QBREPORTCOMPARECOL_PREVPERIOD" localSheetId="2">TRUE</definedName>
    <definedName name="QBREPORTCOMPARECOL_PREVPERIOD" localSheetId="1">FALSE</definedName>
    <definedName name="QBREPORTCOMPARECOL_PREVPERIOD" localSheetId="0">FALSE</definedName>
    <definedName name="QBREPORTCOMPARECOL_PREVPERIOD" localSheetId="4">TRUE</definedName>
    <definedName name="QBREPORTCOMPARECOL_PREVPERIOD" localSheetId="3">FALSE</definedName>
    <definedName name="QBREPORTCOMPARECOL_PREVPERIOD" localSheetId="10">FALSE</definedName>
    <definedName name="QBREPORTCOMPARECOL_PREVPERIOD" localSheetId="12">FALSE</definedName>
    <definedName name="QBREPORTCOMPARECOL_PREVPERIOD" localSheetId="13">FALSE</definedName>
    <definedName name="QBREPORTCOMPARECOL_PREVPERIOD" localSheetId="5">FALSE</definedName>
    <definedName name="QBREPORTCOMPARECOL_PREVYEAR" localSheetId="7">FALSE</definedName>
    <definedName name="QBREPORTCOMPARECOL_PREVYEAR" localSheetId="2">FALSE</definedName>
    <definedName name="QBREPORTCOMPARECOL_PREVYEAR" localSheetId="1">FALSE</definedName>
    <definedName name="QBREPORTCOMPARECOL_PREVYEAR" localSheetId="0">FALSE</definedName>
    <definedName name="QBREPORTCOMPARECOL_PREVYEAR" localSheetId="4">FALSE</definedName>
    <definedName name="QBREPORTCOMPARECOL_PREVYEAR" localSheetId="3">FALSE</definedName>
    <definedName name="QBREPORTCOMPARECOL_PREVYEAR" localSheetId="10">FALSE</definedName>
    <definedName name="QBREPORTCOMPARECOL_PREVYEAR" localSheetId="12">FALSE</definedName>
    <definedName name="QBREPORTCOMPARECOL_PREVYEAR" localSheetId="13">FALSE</definedName>
    <definedName name="QBREPORTCOMPARECOL_PREVYEAR" localSheetId="5">FALSE</definedName>
    <definedName name="QBREPORTCOMPARECOL_PYDIFF" localSheetId="7">FALSE</definedName>
    <definedName name="QBREPORTCOMPARECOL_PYDIFF" localSheetId="2">FALSE</definedName>
    <definedName name="QBREPORTCOMPARECOL_PYDIFF" localSheetId="1">FALSE</definedName>
    <definedName name="QBREPORTCOMPARECOL_PYDIFF" localSheetId="0">FALSE</definedName>
    <definedName name="QBREPORTCOMPARECOL_PYDIFF" localSheetId="4">FALSE</definedName>
    <definedName name="QBREPORTCOMPARECOL_PYDIFF" localSheetId="3">FALSE</definedName>
    <definedName name="QBREPORTCOMPARECOL_PYDIFF" localSheetId="10">FALSE</definedName>
    <definedName name="QBREPORTCOMPARECOL_PYDIFF" localSheetId="12">FALSE</definedName>
    <definedName name="QBREPORTCOMPARECOL_PYDIFF" localSheetId="13">FALSE</definedName>
    <definedName name="QBREPORTCOMPARECOL_PYDIFF" localSheetId="5">FALSE</definedName>
    <definedName name="QBREPORTCOMPARECOL_PYPCT" localSheetId="7">FALSE</definedName>
    <definedName name="QBREPORTCOMPARECOL_PYPCT" localSheetId="2">FALSE</definedName>
    <definedName name="QBREPORTCOMPARECOL_PYPCT" localSheetId="1">FALSE</definedName>
    <definedName name="QBREPORTCOMPARECOL_PYPCT" localSheetId="0">FALSE</definedName>
    <definedName name="QBREPORTCOMPARECOL_PYPCT" localSheetId="4">FALSE</definedName>
    <definedName name="QBREPORTCOMPARECOL_PYPCT" localSheetId="3">FALSE</definedName>
    <definedName name="QBREPORTCOMPARECOL_PYPCT" localSheetId="10">FALSE</definedName>
    <definedName name="QBREPORTCOMPARECOL_PYPCT" localSheetId="12">FALSE</definedName>
    <definedName name="QBREPORTCOMPARECOL_PYPCT" localSheetId="13">FALSE</definedName>
    <definedName name="QBREPORTCOMPARECOL_PYPCT" localSheetId="5">FALSE</definedName>
    <definedName name="QBREPORTCOMPARECOL_QTY" localSheetId="7">FALSE</definedName>
    <definedName name="QBREPORTCOMPARECOL_QTY" localSheetId="2">FALSE</definedName>
    <definedName name="QBREPORTCOMPARECOL_QTY" localSheetId="1">FALSE</definedName>
    <definedName name="QBREPORTCOMPARECOL_QTY" localSheetId="0">FALSE</definedName>
    <definedName name="QBREPORTCOMPARECOL_QTY" localSheetId="4">FALSE</definedName>
    <definedName name="QBREPORTCOMPARECOL_QTY" localSheetId="3">FALSE</definedName>
    <definedName name="QBREPORTCOMPARECOL_QTY" localSheetId="10">FALSE</definedName>
    <definedName name="QBREPORTCOMPARECOL_QTY" localSheetId="12">TRUE</definedName>
    <definedName name="QBREPORTCOMPARECOL_QTY" localSheetId="13">FALSE</definedName>
    <definedName name="QBREPORTCOMPARECOL_QTY" localSheetId="5">FALSE</definedName>
    <definedName name="QBREPORTCOMPARECOL_RATE" localSheetId="7">FALSE</definedName>
    <definedName name="QBREPORTCOMPARECOL_RATE" localSheetId="2">FALSE</definedName>
    <definedName name="QBREPORTCOMPARECOL_RATE" localSheetId="1">FALSE</definedName>
    <definedName name="QBREPORTCOMPARECOL_RATE" localSheetId="0">FALSE</definedName>
    <definedName name="QBREPORTCOMPARECOL_RATE" localSheetId="4">FALSE</definedName>
    <definedName name="QBREPORTCOMPARECOL_RATE" localSheetId="3">FALSE</definedName>
    <definedName name="QBREPORTCOMPARECOL_RATE" localSheetId="10">FALSE</definedName>
    <definedName name="QBREPORTCOMPARECOL_RATE" localSheetId="12">FALSE</definedName>
    <definedName name="QBREPORTCOMPARECOL_RATE" localSheetId="13">FALSE</definedName>
    <definedName name="QBREPORTCOMPARECOL_RATE" localSheetId="5">FALSE</definedName>
    <definedName name="QBREPORTCOMPARECOL_TRIPBILLEDMILES" localSheetId="7">FALSE</definedName>
    <definedName name="QBREPORTCOMPARECOL_TRIPBILLEDMILES" localSheetId="2">FALSE</definedName>
    <definedName name="QBREPORTCOMPARECOL_TRIPBILLEDMILES" localSheetId="1">FALSE</definedName>
    <definedName name="QBREPORTCOMPARECOL_TRIPBILLEDMILES" localSheetId="0">FALSE</definedName>
    <definedName name="QBREPORTCOMPARECOL_TRIPBILLEDMILES" localSheetId="4">FALSE</definedName>
    <definedName name="QBREPORTCOMPARECOL_TRIPBILLEDMILES" localSheetId="3">FALSE</definedName>
    <definedName name="QBREPORTCOMPARECOL_TRIPBILLEDMILES" localSheetId="10">FALSE</definedName>
    <definedName name="QBREPORTCOMPARECOL_TRIPBILLEDMILES" localSheetId="12">FALSE</definedName>
    <definedName name="QBREPORTCOMPARECOL_TRIPBILLEDMILES" localSheetId="13">FALSE</definedName>
    <definedName name="QBREPORTCOMPARECOL_TRIPBILLEDMILES" localSheetId="5">FALSE</definedName>
    <definedName name="QBREPORTCOMPARECOL_TRIPBILLINGAMOUNT" localSheetId="7">FALSE</definedName>
    <definedName name="QBREPORTCOMPARECOL_TRIPBILLINGAMOUNT" localSheetId="2">FALSE</definedName>
    <definedName name="QBREPORTCOMPARECOL_TRIPBILLINGAMOUNT" localSheetId="1">FALSE</definedName>
    <definedName name="QBREPORTCOMPARECOL_TRIPBILLINGAMOUNT" localSheetId="0">FALSE</definedName>
    <definedName name="QBREPORTCOMPARECOL_TRIPBILLINGAMOUNT" localSheetId="4">FALSE</definedName>
    <definedName name="QBREPORTCOMPARECOL_TRIPBILLINGAMOUNT" localSheetId="3">FALSE</definedName>
    <definedName name="QBREPORTCOMPARECOL_TRIPBILLINGAMOUNT" localSheetId="10">FALSE</definedName>
    <definedName name="QBREPORTCOMPARECOL_TRIPBILLINGAMOUNT" localSheetId="12">FALSE</definedName>
    <definedName name="QBREPORTCOMPARECOL_TRIPBILLINGAMOUNT" localSheetId="13">FALSE</definedName>
    <definedName name="QBREPORTCOMPARECOL_TRIPBILLINGAMOUNT" localSheetId="5">FALSE</definedName>
    <definedName name="QBREPORTCOMPARECOL_TRIPMILES" localSheetId="7">FALSE</definedName>
    <definedName name="QBREPORTCOMPARECOL_TRIPMILES" localSheetId="2">FALSE</definedName>
    <definedName name="QBREPORTCOMPARECOL_TRIPMILES" localSheetId="1">FALSE</definedName>
    <definedName name="QBREPORTCOMPARECOL_TRIPMILES" localSheetId="0">FALSE</definedName>
    <definedName name="QBREPORTCOMPARECOL_TRIPMILES" localSheetId="4">FALSE</definedName>
    <definedName name="QBREPORTCOMPARECOL_TRIPMILES" localSheetId="3">FALSE</definedName>
    <definedName name="QBREPORTCOMPARECOL_TRIPMILES" localSheetId="10">FALSE</definedName>
    <definedName name="QBREPORTCOMPARECOL_TRIPMILES" localSheetId="12">FALSE</definedName>
    <definedName name="QBREPORTCOMPARECOL_TRIPMILES" localSheetId="13">FALSE</definedName>
    <definedName name="QBREPORTCOMPARECOL_TRIPMILES" localSheetId="5">FALSE</definedName>
    <definedName name="QBREPORTCOMPARECOL_TRIPNOTBILLABLEMILES" localSheetId="7">FALSE</definedName>
    <definedName name="QBREPORTCOMPARECOL_TRIPNOTBILLABLEMILES" localSheetId="2">FALSE</definedName>
    <definedName name="QBREPORTCOMPARECOL_TRIPNOTBILLABLEMILES" localSheetId="1">FALSE</definedName>
    <definedName name="QBREPORTCOMPARECOL_TRIPNOTBILLABLEMILES" localSheetId="0">FALSE</definedName>
    <definedName name="QBREPORTCOMPARECOL_TRIPNOTBILLABLEMILES" localSheetId="4">FALSE</definedName>
    <definedName name="QBREPORTCOMPARECOL_TRIPNOTBILLABLEMILES" localSheetId="3">FALSE</definedName>
    <definedName name="QBREPORTCOMPARECOL_TRIPNOTBILLABLEMILES" localSheetId="10">FALSE</definedName>
    <definedName name="QBREPORTCOMPARECOL_TRIPNOTBILLABLEMILES" localSheetId="12">FALSE</definedName>
    <definedName name="QBREPORTCOMPARECOL_TRIPNOTBILLABLEMILES" localSheetId="13">FALSE</definedName>
    <definedName name="QBREPORTCOMPARECOL_TRIPNOTBILLABLEMILES" localSheetId="5">FALSE</definedName>
    <definedName name="QBREPORTCOMPARECOL_TRIPTAXDEDUCTIBLEAMOUNT" localSheetId="7">FALSE</definedName>
    <definedName name="QBREPORTCOMPARECOL_TRIPTAXDEDUCTIBLEAMOUNT" localSheetId="2">FALSE</definedName>
    <definedName name="QBREPORTCOMPARECOL_TRIPTAXDEDUCTIBLEAMOUNT" localSheetId="1">FALSE</definedName>
    <definedName name="QBREPORTCOMPARECOL_TRIPTAXDEDUCTIBLEAMOUNT" localSheetId="0">FALSE</definedName>
    <definedName name="QBREPORTCOMPARECOL_TRIPTAXDEDUCTIBLEAMOUNT" localSheetId="4">FALSE</definedName>
    <definedName name="QBREPORTCOMPARECOL_TRIPTAXDEDUCTIBLEAMOUNT" localSheetId="3">FALSE</definedName>
    <definedName name="QBREPORTCOMPARECOL_TRIPTAXDEDUCTIBLEAMOUNT" localSheetId="10">FALSE</definedName>
    <definedName name="QBREPORTCOMPARECOL_TRIPTAXDEDUCTIBLEAMOUNT" localSheetId="12">FALSE</definedName>
    <definedName name="QBREPORTCOMPARECOL_TRIPTAXDEDUCTIBLEAMOUNT" localSheetId="13">FALSE</definedName>
    <definedName name="QBREPORTCOMPARECOL_TRIPTAXDEDUCTIBLEAMOUNT" localSheetId="5">FALSE</definedName>
    <definedName name="QBREPORTCOMPARECOL_TRIPUNBILLEDMILES" localSheetId="7">FALSE</definedName>
    <definedName name="QBREPORTCOMPARECOL_TRIPUNBILLEDMILES" localSheetId="2">FALSE</definedName>
    <definedName name="QBREPORTCOMPARECOL_TRIPUNBILLEDMILES" localSheetId="1">FALSE</definedName>
    <definedName name="QBREPORTCOMPARECOL_TRIPUNBILLEDMILES" localSheetId="0">FALSE</definedName>
    <definedName name="QBREPORTCOMPARECOL_TRIPUNBILLEDMILES" localSheetId="4">FALSE</definedName>
    <definedName name="QBREPORTCOMPARECOL_TRIPUNBILLEDMILES" localSheetId="3">FALSE</definedName>
    <definedName name="QBREPORTCOMPARECOL_TRIPUNBILLEDMILES" localSheetId="10">FALSE</definedName>
    <definedName name="QBREPORTCOMPARECOL_TRIPUNBILLEDMILES" localSheetId="12">FALSE</definedName>
    <definedName name="QBREPORTCOMPARECOL_TRIPUNBILLEDMILES" localSheetId="13">FALSE</definedName>
    <definedName name="QBREPORTCOMPARECOL_TRIPUNBILLEDMILES" localSheetId="5">FALSE</definedName>
    <definedName name="QBREPORTCOMPARECOL_YTD" localSheetId="7">FALSE</definedName>
    <definedName name="QBREPORTCOMPARECOL_YTD" localSheetId="2">FALSE</definedName>
    <definedName name="QBREPORTCOMPARECOL_YTD" localSheetId="1">FALSE</definedName>
    <definedName name="QBREPORTCOMPARECOL_YTD" localSheetId="0">FALSE</definedName>
    <definedName name="QBREPORTCOMPARECOL_YTD" localSheetId="4">FALSE</definedName>
    <definedName name="QBREPORTCOMPARECOL_YTD" localSheetId="3">FALSE</definedName>
    <definedName name="QBREPORTCOMPARECOL_YTD" localSheetId="10">FALSE</definedName>
    <definedName name="QBREPORTCOMPARECOL_YTD" localSheetId="12">FALSE</definedName>
    <definedName name="QBREPORTCOMPARECOL_YTD" localSheetId="13">FALSE</definedName>
    <definedName name="QBREPORTCOMPARECOL_YTD" localSheetId="5">FALSE</definedName>
    <definedName name="QBREPORTCOMPARECOL_YTDBUDGET" localSheetId="7">FALSE</definedName>
    <definedName name="QBREPORTCOMPARECOL_YTDBUDGET" localSheetId="2">FALSE</definedName>
    <definedName name="QBREPORTCOMPARECOL_YTDBUDGET" localSheetId="1">FALSE</definedName>
    <definedName name="QBREPORTCOMPARECOL_YTDBUDGET" localSheetId="0">FALSE</definedName>
    <definedName name="QBREPORTCOMPARECOL_YTDBUDGET" localSheetId="4">FALSE</definedName>
    <definedName name="QBREPORTCOMPARECOL_YTDBUDGET" localSheetId="3">FALSE</definedName>
    <definedName name="QBREPORTCOMPARECOL_YTDBUDGET" localSheetId="10">FALSE</definedName>
    <definedName name="QBREPORTCOMPARECOL_YTDBUDGET" localSheetId="12">FALSE</definedName>
    <definedName name="QBREPORTCOMPARECOL_YTDBUDGET" localSheetId="13">FALSE</definedName>
    <definedName name="QBREPORTCOMPARECOL_YTDBUDGET" localSheetId="5">FALSE</definedName>
    <definedName name="QBREPORTCOMPARECOL_YTDPCT" localSheetId="7">FALSE</definedName>
    <definedName name="QBREPORTCOMPARECOL_YTDPCT" localSheetId="2">FALSE</definedName>
    <definedName name="QBREPORTCOMPARECOL_YTDPCT" localSheetId="1">FALSE</definedName>
    <definedName name="QBREPORTCOMPARECOL_YTDPCT" localSheetId="0">FALSE</definedName>
    <definedName name="QBREPORTCOMPARECOL_YTDPCT" localSheetId="4">FALSE</definedName>
    <definedName name="QBREPORTCOMPARECOL_YTDPCT" localSheetId="3">FALSE</definedName>
    <definedName name="QBREPORTCOMPARECOL_YTDPCT" localSheetId="10">FALSE</definedName>
    <definedName name="QBREPORTCOMPARECOL_YTDPCT" localSheetId="12">FALSE</definedName>
    <definedName name="QBREPORTCOMPARECOL_YTDPCT" localSheetId="13">FALSE</definedName>
    <definedName name="QBREPORTCOMPARECOL_YTDPCT" localSheetId="5">FALSE</definedName>
    <definedName name="QBREPORTROWAXIS" localSheetId="7">13</definedName>
    <definedName name="QBREPORTROWAXIS" localSheetId="2">9</definedName>
    <definedName name="QBREPORTROWAXIS" localSheetId="1">9</definedName>
    <definedName name="QBREPORTROWAXIS" localSheetId="0">10</definedName>
    <definedName name="QBREPORTROWAXIS" localSheetId="4">11</definedName>
    <definedName name="QBREPORTROWAXIS" localSheetId="3">11</definedName>
    <definedName name="QBREPORTROWAXIS" localSheetId="10">13</definedName>
    <definedName name="QBREPORTROWAXIS" localSheetId="12">21</definedName>
    <definedName name="QBREPORTROWAXIS" localSheetId="13">0</definedName>
    <definedName name="QBREPORTROWAXIS" localSheetId="5">11</definedName>
    <definedName name="QBREPORTSUBCOLAXIS" localSheetId="7">0</definedName>
    <definedName name="QBREPORTSUBCOLAXIS" localSheetId="2">24</definedName>
    <definedName name="QBREPORTSUBCOLAXIS" localSheetId="1">0</definedName>
    <definedName name="QBREPORTSUBCOLAXIS" localSheetId="0">0</definedName>
    <definedName name="QBREPORTSUBCOLAXIS" localSheetId="4">24</definedName>
    <definedName name="QBREPORTSUBCOLAXIS" localSheetId="3">0</definedName>
    <definedName name="QBREPORTSUBCOLAXIS" localSheetId="10">0</definedName>
    <definedName name="QBREPORTSUBCOLAXIS" localSheetId="12">24</definedName>
    <definedName name="QBREPORTSUBCOLAXIS" localSheetId="13">0</definedName>
    <definedName name="QBREPORTSUBCOLAXIS" localSheetId="5">24</definedName>
    <definedName name="QBREPORTTYPE" localSheetId="7">50</definedName>
    <definedName name="QBREPORTTYPE" localSheetId="2">5</definedName>
    <definedName name="QBREPORTTYPE" localSheetId="1">5</definedName>
    <definedName name="QBREPORTTYPE" localSheetId="0">7</definedName>
    <definedName name="QBREPORTTYPE" localSheetId="4">0</definedName>
    <definedName name="QBREPORTTYPE" localSheetId="3">0</definedName>
    <definedName name="QBREPORTTYPE" localSheetId="10">43</definedName>
    <definedName name="QBREPORTTYPE" localSheetId="12">10</definedName>
    <definedName name="QBREPORTTYPE" localSheetId="13">208</definedName>
    <definedName name="QBREPORTTYPE" localSheetId="5">0</definedName>
    <definedName name="QBROWHEADERS" localSheetId="7">2</definedName>
    <definedName name="QBROWHEADERS" localSheetId="2">6</definedName>
    <definedName name="QBROWHEADERS" localSheetId="1">6</definedName>
    <definedName name="QBROWHEADERS" localSheetId="0">4</definedName>
    <definedName name="QBROWHEADERS" localSheetId="4">6</definedName>
    <definedName name="QBROWHEADERS" localSheetId="3">6</definedName>
    <definedName name="QBROWHEADERS" localSheetId="10">3</definedName>
    <definedName name="QBROWHEADERS" localSheetId="12">3</definedName>
    <definedName name="QBROWHEADERS" localSheetId="13">1</definedName>
    <definedName name="QBROWHEADERS" localSheetId="5">6</definedName>
    <definedName name="QBSTARTDATE" localSheetId="7">20210101</definedName>
    <definedName name="QBSTARTDATE" localSheetId="2">20210201</definedName>
    <definedName name="QBSTARTDATE" localSheetId="1">20210228</definedName>
    <definedName name="QBSTARTDATE" localSheetId="0">20211231</definedName>
    <definedName name="QBSTARTDATE" localSheetId="4">20210201</definedName>
    <definedName name="QBSTARTDATE" localSheetId="3">20210101</definedName>
    <definedName name="QBSTARTDATE" localSheetId="10">20210101</definedName>
    <definedName name="QBSTARTDATE" localSheetId="12">20210101</definedName>
    <definedName name="QBSTARTDATE" localSheetId="13">20210101</definedName>
    <definedName name="QBSTARTDATE" localSheetId="5">20210101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7" i="6" l="1"/>
  <c r="G37" i="6"/>
  <c r="I36" i="6"/>
  <c r="G36" i="6"/>
  <c r="I35" i="6"/>
  <c r="G35" i="6"/>
  <c r="I34" i="6"/>
  <c r="I32" i="6"/>
  <c r="G32" i="6"/>
  <c r="I31" i="6"/>
  <c r="I28" i="6"/>
  <c r="G28" i="6"/>
  <c r="I27" i="6"/>
  <c r="G27" i="6"/>
  <c r="I26" i="6"/>
  <c r="I25" i="6"/>
  <c r="I24" i="6"/>
  <c r="I23" i="6"/>
  <c r="I22" i="6"/>
  <c r="I21" i="6"/>
  <c r="I20" i="6"/>
  <c r="I19" i="6"/>
  <c r="G19" i="6"/>
  <c r="I18" i="6"/>
  <c r="I17" i="6"/>
  <c r="I15" i="6"/>
  <c r="I13" i="6"/>
  <c r="G13" i="6"/>
  <c r="I12" i="6"/>
  <c r="G12" i="6"/>
  <c r="I11" i="6"/>
  <c r="I9" i="6"/>
  <c r="G9" i="6"/>
  <c r="I8" i="6" s="1"/>
  <c r="I6" i="6" l="1"/>
  <c r="I7" i="6"/>
  <c r="I5" i="6"/>
  <c r="M37" i="5"/>
  <c r="K37" i="5"/>
  <c r="I37" i="5"/>
  <c r="G37" i="5"/>
  <c r="M36" i="5"/>
  <c r="K36" i="5"/>
  <c r="I36" i="5"/>
  <c r="G36" i="5"/>
  <c r="M35" i="5"/>
  <c r="K35" i="5"/>
  <c r="I35" i="5"/>
  <c r="G35" i="5"/>
  <c r="M34" i="5"/>
  <c r="K34" i="5"/>
  <c r="M32" i="5"/>
  <c r="K32" i="5"/>
  <c r="I32" i="5"/>
  <c r="G32" i="5"/>
  <c r="M31" i="5"/>
  <c r="K31" i="5"/>
  <c r="M28" i="5"/>
  <c r="K28" i="5"/>
  <c r="I28" i="5"/>
  <c r="G28" i="5"/>
  <c r="M27" i="5"/>
  <c r="K27" i="5"/>
  <c r="I27" i="5"/>
  <c r="G27" i="5"/>
  <c r="M26" i="5"/>
  <c r="K26" i="5"/>
  <c r="M25" i="5"/>
  <c r="K25" i="5"/>
  <c r="M24" i="5"/>
  <c r="K24" i="5"/>
  <c r="M23" i="5"/>
  <c r="K23" i="5"/>
  <c r="M22" i="5"/>
  <c r="K22" i="5"/>
  <c r="M21" i="5"/>
  <c r="K21" i="5"/>
  <c r="M20" i="5"/>
  <c r="K20" i="5"/>
  <c r="M19" i="5"/>
  <c r="K19" i="5"/>
  <c r="I19" i="5"/>
  <c r="G19" i="5"/>
  <c r="M18" i="5"/>
  <c r="K18" i="5"/>
  <c r="M17" i="5"/>
  <c r="K17" i="5"/>
  <c r="M15" i="5"/>
  <c r="K15" i="5"/>
  <c r="M13" i="5"/>
  <c r="K13" i="5"/>
  <c r="I13" i="5"/>
  <c r="G13" i="5"/>
  <c r="M12" i="5"/>
  <c r="K12" i="5"/>
  <c r="I12" i="5"/>
  <c r="G12" i="5"/>
  <c r="M11" i="5"/>
  <c r="K11" i="5"/>
  <c r="M9" i="5"/>
  <c r="K9" i="5"/>
  <c r="I9" i="5"/>
  <c r="G9" i="5"/>
  <c r="M8" i="5"/>
  <c r="K8" i="5"/>
  <c r="M7" i="5"/>
  <c r="K7" i="5"/>
  <c r="M6" i="5"/>
  <c r="K6" i="5"/>
  <c r="M5" i="5"/>
  <c r="K5" i="5"/>
  <c r="G36" i="4" l="1"/>
  <c r="G35" i="4"/>
  <c r="G34" i="4"/>
  <c r="G31" i="4"/>
  <c r="G27" i="4"/>
  <c r="G26" i="4"/>
  <c r="G18" i="4"/>
  <c r="G12" i="4"/>
  <c r="G11" i="4"/>
  <c r="G8" i="4"/>
  <c r="M59" i="3" l="1"/>
  <c r="K59" i="3"/>
  <c r="I59" i="3"/>
  <c r="G59" i="3"/>
  <c r="M58" i="3"/>
  <c r="K58" i="3"/>
  <c r="I58" i="3"/>
  <c r="G58" i="3"/>
  <c r="M57" i="3"/>
  <c r="K57" i="3"/>
  <c r="M56" i="3"/>
  <c r="K56" i="3"/>
  <c r="M55" i="3"/>
  <c r="K55" i="3"/>
  <c r="M54" i="3"/>
  <c r="K54" i="3"/>
  <c r="M52" i="3"/>
  <c r="K52" i="3"/>
  <c r="I52" i="3"/>
  <c r="G52" i="3"/>
  <c r="M51" i="3"/>
  <c r="K51" i="3"/>
  <c r="I51" i="3"/>
  <c r="G51" i="3"/>
  <c r="M50" i="3"/>
  <c r="K50" i="3"/>
  <c r="I50" i="3"/>
  <c r="G50" i="3"/>
  <c r="M49" i="3"/>
  <c r="K49" i="3"/>
  <c r="M48" i="3"/>
  <c r="K48" i="3"/>
  <c r="I48" i="3"/>
  <c r="G48" i="3"/>
  <c r="M47" i="3"/>
  <c r="K47" i="3"/>
  <c r="M46" i="3"/>
  <c r="K46" i="3"/>
  <c r="M44" i="3"/>
  <c r="K44" i="3"/>
  <c r="M43" i="3"/>
  <c r="K43" i="3"/>
  <c r="I43" i="3"/>
  <c r="G43" i="3"/>
  <c r="M42" i="3"/>
  <c r="K42" i="3"/>
  <c r="M41" i="3"/>
  <c r="K41" i="3"/>
  <c r="M39" i="3"/>
  <c r="K39" i="3"/>
  <c r="M37" i="3"/>
  <c r="K37" i="3"/>
  <c r="I37" i="3"/>
  <c r="G37" i="3"/>
  <c r="M36" i="3"/>
  <c r="K36" i="3"/>
  <c r="M34" i="3"/>
  <c r="K34" i="3"/>
  <c r="I34" i="3"/>
  <c r="G34" i="3"/>
  <c r="M33" i="3"/>
  <c r="K33" i="3"/>
  <c r="M28" i="3"/>
  <c r="K28" i="3"/>
  <c r="I28" i="3"/>
  <c r="G28" i="3"/>
  <c r="M27" i="3"/>
  <c r="K27" i="3"/>
  <c r="I27" i="3"/>
  <c r="G27" i="3"/>
  <c r="M26" i="3"/>
  <c r="K26" i="3"/>
  <c r="I26" i="3"/>
  <c r="G26" i="3"/>
  <c r="M25" i="3"/>
  <c r="K25" i="3"/>
  <c r="M24" i="3"/>
  <c r="K24" i="3"/>
  <c r="M22" i="3"/>
  <c r="K22" i="3"/>
  <c r="I22" i="3"/>
  <c r="G22" i="3"/>
  <c r="M21" i="3"/>
  <c r="K21" i="3"/>
  <c r="M20" i="3"/>
  <c r="K20" i="3"/>
  <c r="M17" i="3"/>
  <c r="K17" i="3"/>
  <c r="I17" i="3"/>
  <c r="G17" i="3"/>
  <c r="M16" i="3"/>
  <c r="K16" i="3"/>
  <c r="I16" i="3"/>
  <c r="G16" i="3"/>
  <c r="M15" i="3"/>
  <c r="K15" i="3"/>
  <c r="M14" i="3"/>
  <c r="K14" i="3"/>
  <c r="M13" i="3"/>
  <c r="K13" i="3"/>
  <c r="M12" i="3"/>
  <c r="K12" i="3"/>
  <c r="M10" i="3"/>
  <c r="K10" i="3"/>
  <c r="I10" i="3"/>
  <c r="G10" i="3"/>
  <c r="M9" i="3"/>
  <c r="K9" i="3"/>
  <c r="M7" i="3"/>
  <c r="K7" i="3"/>
  <c r="I7" i="3"/>
  <c r="G7" i="3"/>
  <c r="M6" i="3"/>
  <c r="K6" i="3"/>
  <c r="E19" i="2" l="1"/>
  <c r="E17" i="2"/>
  <c r="E16" i="2"/>
  <c r="E9" i="2"/>
  <c r="E7" i="2"/>
  <c r="G57" i="1" l="1"/>
  <c r="G56" i="1"/>
  <c r="G50" i="1"/>
  <c r="G49" i="1"/>
  <c r="G48" i="1"/>
  <c r="G46" i="1"/>
  <c r="G41" i="1"/>
  <c r="G35" i="1"/>
  <c r="G32" i="1"/>
  <c r="G26" i="1"/>
  <c r="G25" i="1"/>
  <c r="G24" i="1"/>
  <c r="G20" i="1"/>
  <c r="G15" i="1"/>
  <c r="G14" i="1"/>
  <c r="G9" i="1"/>
  <c r="G6" i="1"/>
</calcChain>
</file>

<file path=xl/sharedStrings.xml><?xml version="1.0" encoding="utf-8"?>
<sst xmlns="http://schemas.openxmlformats.org/spreadsheetml/2006/main" count="719" uniqueCount="227">
  <si>
    <t>Feb 28, 21</t>
  </si>
  <si>
    <t>ASSETS</t>
  </si>
  <si>
    <t>Current Assets</t>
  </si>
  <si>
    <t>Checking/Savings</t>
  </si>
  <si>
    <t>Checking</t>
  </si>
  <si>
    <t>Total Checking/Savings</t>
  </si>
  <si>
    <t>Accounts Receivable</t>
  </si>
  <si>
    <t>Total Accounts Receivable</t>
  </si>
  <si>
    <t>Other Current Assets</t>
  </si>
  <si>
    <t>Inventory Asset</t>
  </si>
  <si>
    <t>Prepaid Insurance</t>
  </si>
  <si>
    <t>Undeposited Funds</t>
  </si>
  <si>
    <t>Total Other Current Assets</t>
  </si>
  <si>
    <t>Total Current Assets</t>
  </si>
  <si>
    <t>Fixed Assets</t>
  </si>
  <si>
    <t>Equipment Net</t>
  </si>
  <si>
    <t>Acc Depre Equipment</t>
  </si>
  <si>
    <t>Equipment</t>
  </si>
  <si>
    <t>Total Equipment Net</t>
  </si>
  <si>
    <t>Furnature Net</t>
  </si>
  <si>
    <t>Acc Depre - Furnature</t>
  </si>
  <si>
    <t>Furniture</t>
  </si>
  <si>
    <t>Total Furnature Net</t>
  </si>
  <si>
    <t>Total Fixed Assets</t>
  </si>
  <si>
    <t>TOTAL ASSETS</t>
  </si>
  <si>
    <t>LIABILITIES &amp; EQUITY</t>
  </si>
  <si>
    <t>Liabilities</t>
  </si>
  <si>
    <t>Current Liabilities</t>
  </si>
  <si>
    <t>Accounts Payable</t>
  </si>
  <si>
    <t>Total Accounts Payable</t>
  </si>
  <si>
    <t>Credit Cards</t>
  </si>
  <si>
    <t>Credit Card</t>
  </si>
  <si>
    <t>Total Credit Cards</t>
  </si>
  <si>
    <t>Other Current Liabilities</t>
  </si>
  <si>
    <t>Interest Payable</t>
  </si>
  <si>
    <t>Loan Payable</t>
  </si>
  <si>
    <t>Loan Payable - 4784</t>
  </si>
  <si>
    <t>Loan Payable - Equipment</t>
  </si>
  <si>
    <t>Total Loan Payable</t>
  </si>
  <si>
    <t>Payroll Liabilities</t>
  </si>
  <si>
    <t>Sales Tax Payable</t>
  </si>
  <si>
    <t>Sales Tax Payable 1</t>
  </si>
  <si>
    <t>Sales Tax Payable 2 Adj Entries</t>
  </si>
  <si>
    <t>Total Sales Tax Payable</t>
  </si>
  <si>
    <t>Unearned Revenue</t>
  </si>
  <si>
    <t>Total Other Current Liabilities</t>
  </si>
  <si>
    <t>Total Current Liabilities</t>
  </si>
  <si>
    <t>Total Liabilities</t>
  </si>
  <si>
    <t>Equity</t>
  </si>
  <si>
    <t>Owner Investment</t>
  </si>
  <si>
    <t>Owners Draw</t>
  </si>
  <si>
    <t>Owners Equity</t>
  </si>
  <si>
    <t>Net Income</t>
  </si>
  <si>
    <t>Total Equity</t>
  </si>
  <si>
    <t>TOTAL LIABILITIES &amp; EQUITY</t>
  </si>
  <si>
    <t>Dec 31, 21</t>
  </si>
  <si>
    <t>Jan 31, 21</t>
  </si>
  <si>
    <t>$ Change</t>
  </si>
  <si>
    <t>% Change</t>
  </si>
  <si>
    <t>Short-Term Investment</t>
  </si>
  <si>
    <t>Jan - Feb 21</t>
  </si>
  <si>
    <t>Ordinary Income/Expense</t>
  </si>
  <si>
    <t>Income</t>
  </si>
  <si>
    <t>Equipment Rental Income</t>
  </si>
  <si>
    <t>Guitar Lessons</t>
  </si>
  <si>
    <t>Sales</t>
  </si>
  <si>
    <t>Service</t>
  </si>
  <si>
    <t>Total Income</t>
  </si>
  <si>
    <t>Cost of Goods Sold</t>
  </si>
  <si>
    <t>Total COGS</t>
  </si>
  <si>
    <t>Gross Profit</t>
  </si>
  <si>
    <t>Expense</t>
  </si>
  <si>
    <t>Bank Service Charges</t>
  </si>
  <si>
    <t>Depreciation Expense</t>
  </si>
  <si>
    <t>Depreciation Ex - Equipment</t>
  </si>
  <si>
    <t>Depreciation Ex - Furniture</t>
  </si>
  <si>
    <t>Total Depreciation Expense</t>
  </si>
  <si>
    <t>Insurance Expense</t>
  </si>
  <si>
    <t>Internet Expenses</t>
  </si>
  <si>
    <t>Misc Expense</t>
  </si>
  <si>
    <t>Office Supplies</t>
  </si>
  <si>
    <t>Payroll Expenses</t>
  </si>
  <si>
    <t>Telephone Expense</t>
  </si>
  <si>
    <t>Utilities</t>
  </si>
  <si>
    <t>Total Expense</t>
  </si>
  <si>
    <t>Net Ordinary Income</t>
  </si>
  <si>
    <t>Other Income/Expense</t>
  </si>
  <si>
    <t>Other Income</t>
  </si>
  <si>
    <t>Gain Loss on Investment</t>
  </si>
  <si>
    <t>Total Other Income</t>
  </si>
  <si>
    <t>Other Expense</t>
  </si>
  <si>
    <t>Interest Expense</t>
  </si>
  <si>
    <t>Total Other Expense</t>
  </si>
  <si>
    <t>Net Other Income</t>
  </si>
  <si>
    <t>Feb 21</t>
  </si>
  <si>
    <t>Jan 21</t>
  </si>
  <si>
    <t>% of Income</t>
  </si>
  <si>
    <t>Diana Martinez</t>
  </si>
  <si>
    <t>Jill Gonzalez</t>
  </si>
  <si>
    <t>Lin Jackson</t>
  </si>
  <si>
    <t>New Music Stuff</t>
  </si>
  <si>
    <t>Star Lee</t>
  </si>
  <si>
    <t>Column1</t>
  </si>
  <si>
    <t>Column2</t>
  </si>
  <si>
    <t>Other</t>
  </si>
  <si>
    <t>Current</t>
  </si>
  <si>
    <t>1-30</t>
  </si>
  <si>
    <t>Eric Music</t>
  </si>
  <si>
    <t>John Smith</t>
  </si>
  <si>
    <t>Jones Guitars</t>
  </si>
  <si>
    <t>Music Stuff Store</t>
  </si>
  <si>
    <t>Sam The Guiter Man</t>
  </si>
  <si>
    <t>ELP (Epiphone Les Paul)</t>
  </si>
  <si>
    <t>GSB (Gibson SG)</t>
  </si>
  <si>
    <t>SQ (Squire)</t>
  </si>
  <si>
    <t>Angela Guitar Lessons (Angela Guitar Lessons)</t>
  </si>
  <si>
    <t>Band Set #1 (Band Set #1 - Two Guitars, Drums, Amp)</t>
  </si>
  <si>
    <t>Hourly Service 1 (Hourly Service 1)</t>
  </si>
  <si>
    <t>Jody Guitar Lessons (Jody Guitar Lessons)</t>
  </si>
  <si>
    <t>Rebeca Guitar Lessons (Rebeca Guitar Lessons)</t>
  </si>
  <si>
    <t>Tuning Support (Tuning Support)</t>
  </si>
  <si>
    <t>Type</t>
  </si>
  <si>
    <t>Date</t>
  </si>
  <si>
    <t>Num</t>
  </si>
  <si>
    <t>Name</t>
  </si>
  <si>
    <t>Memo</t>
  </si>
  <si>
    <t>Account</t>
  </si>
  <si>
    <t>Clr</t>
  </si>
  <si>
    <t>Split</t>
  </si>
  <si>
    <t>Amount</t>
  </si>
  <si>
    <t>Ö</t>
  </si>
  <si>
    <t>Deposit</t>
  </si>
  <si>
    <t>Check</t>
  </si>
  <si>
    <t>Invoice</t>
  </si>
  <si>
    <t>Payment</t>
  </si>
  <si>
    <t>Sales Receipt</t>
  </si>
  <si>
    <t>Bill Pmt -Check</t>
  </si>
  <si>
    <t>Paycheck</t>
  </si>
  <si>
    <t>Bill</t>
  </si>
  <si>
    <t>Sales Tax Payment</t>
  </si>
  <si>
    <t>Liability Check</t>
  </si>
  <si>
    <t>General Journal</t>
  </si>
  <si>
    <t>Dep</t>
  </si>
  <si>
    <t>1001</t>
  </si>
  <si>
    <t>1002</t>
  </si>
  <si>
    <t>1003</t>
  </si>
  <si>
    <t>1004</t>
  </si>
  <si>
    <t>1005</t>
  </si>
  <si>
    <t>1</t>
  </si>
  <si>
    <t>2</t>
  </si>
  <si>
    <t>8755</t>
  </si>
  <si>
    <t>3</t>
  </si>
  <si>
    <t>4</t>
  </si>
  <si>
    <t>5174</t>
  </si>
  <si>
    <t>1006</t>
  </si>
  <si>
    <t>1007</t>
  </si>
  <si>
    <t>1008</t>
  </si>
  <si>
    <t>1009</t>
  </si>
  <si>
    <t>1010</t>
  </si>
  <si>
    <t>1011</t>
  </si>
  <si>
    <t>1012</t>
  </si>
  <si>
    <t>1013</t>
  </si>
  <si>
    <t>5</t>
  </si>
  <si>
    <t>6</t>
  </si>
  <si>
    <t>1015</t>
  </si>
  <si>
    <t>2413</t>
  </si>
  <si>
    <t>3754</t>
  </si>
  <si>
    <t>1014</t>
  </si>
  <si>
    <t>1016</t>
  </si>
  <si>
    <t>1017</t>
  </si>
  <si>
    <t>1018</t>
  </si>
  <si>
    <t>1019</t>
  </si>
  <si>
    <t>1020</t>
  </si>
  <si>
    <t>1021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</si>
  <si>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</si>
  <si>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</si>
  <si>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</si>
  <si>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</si>
  <si>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</si>
  <si>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</si>
  <si>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</si>
  <si>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</si>
  <si>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</si>
  <si>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1022</t>
  </si>
  <si>
    <t>1023</t>
  </si>
  <si>
    <t>16</t>
  </si>
  <si>
    <t>17</t>
  </si>
  <si>
    <t>18</t>
  </si>
  <si>
    <t>Owner</t>
  </si>
  <si>
    <t>Chase</t>
  </si>
  <si>
    <t>Vanguard</t>
  </si>
  <si>
    <t>Office Depot</t>
  </si>
  <si>
    <t>Amazon</t>
  </si>
  <si>
    <t>Epiphone</t>
  </si>
  <si>
    <t>Gibson</t>
  </si>
  <si>
    <t>Anderson Guitars</t>
  </si>
  <si>
    <t>Smith Guitars</t>
  </si>
  <si>
    <t>String Music</t>
  </si>
  <si>
    <t>Safe Insurance Co</t>
  </si>
  <si>
    <t>Staples</t>
  </si>
  <si>
    <t>Edison</t>
  </si>
  <si>
    <t>Verizon</t>
  </si>
  <si>
    <t>Adam Hamilton</t>
  </si>
  <si>
    <t>Erica Smith</t>
  </si>
  <si>
    <t>Sam The Guiter Man:4002</t>
  </si>
  <si>
    <t>Jones Guitars:3005</t>
  </si>
  <si>
    <t>Fender</t>
  </si>
  <si>
    <t>Garcia Guitar</t>
  </si>
  <si>
    <t>CA Department of Tax &amp; Fees Admin</t>
  </si>
  <si>
    <t>Internal Revenue Service</t>
  </si>
  <si>
    <t>Internal Revenue Service Medicare</t>
  </si>
  <si>
    <t>Internal Revenue Service SS</t>
  </si>
  <si>
    <t>Spectrum</t>
  </si>
  <si>
    <t>Diana Miller</t>
  </si>
  <si>
    <t>Noah Davis</t>
  </si>
  <si>
    <t>Grace Matthew</t>
  </si>
  <si>
    <t>Pam Smih</t>
  </si>
  <si>
    <t>Owner investment</t>
  </si>
  <si>
    <t>Loan</t>
  </si>
  <si>
    <t>Short term investment</t>
  </si>
  <si>
    <t>Year of insurance</t>
  </si>
  <si>
    <t>Opening balance</t>
  </si>
  <si>
    <t>First payment</t>
  </si>
  <si>
    <t>99-9999999</t>
  </si>
  <si>
    <t>Purchase of equipment</t>
  </si>
  <si>
    <t>Adj Entry</t>
  </si>
  <si>
    <t>-SPLIT-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</si>
</sst>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%_);[Red]\(#,##0%\)"/>
    <numFmt numFmtId="165" formatCode="#,##0.00;\-#,##0.00"/>
    <numFmt numFmtId="166" formatCode="mm/dd/yyyy"/>
  </numFmts>
  <fonts count="6" x14ac:knownFonts="1">
    <font>
      <sz val="11"/>
      <color theme="1"/>
      <name val="Calibri"/>
      <family val="2"/>
      <scheme val="minor"/>
    </font>
    <font>
      <b/>
      <sz val="8"/>
      <color rgb="FF323232"/>
      <name val="Arial"/>
      <family val="2"/>
    </font>
    <font>
      <sz val="8"/>
      <color rgb="FF323232"/>
      <name val="Arial"/>
      <family val="2"/>
    </font>
    <font>
      <sz val="10"/>
      <name val="Arial"/>
    </font>
    <font>
      <b/>
      <sz val="8"/>
      <color rgb="FF323232"/>
      <name val="Symbol"/>
      <family val="1"/>
      <charset val="2"/>
    </font>
    <font>
      <sz val="8"/>
      <color rgb="FF323232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49" fontId="1" fillId="0" borderId="0" xfId="0" applyNumberFormat="1" applyFont="1"/>
    <xf numFmtId="38" fontId="2" fillId="0" borderId="0" xfId="0" applyNumberFormat="1" applyFont="1"/>
    <xf numFmtId="38" fontId="2" fillId="0" borderId="2" xfId="0" applyNumberFormat="1" applyFont="1" applyBorder="1"/>
    <xf numFmtId="38" fontId="2" fillId="0" borderId="0" xfId="0" applyNumberFormat="1" applyFont="1" applyBorder="1"/>
    <xf numFmtId="38" fontId="2" fillId="0" borderId="3" xfId="0" applyNumberFormat="1" applyFont="1" applyBorder="1"/>
    <xf numFmtId="38" fontId="2" fillId="0" borderId="4" xfId="0" applyNumberFormat="1" applyFont="1" applyBorder="1"/>
    <xf numFmtId="38" fontId="1" fillId="0" borderId="5" xfId="0" applyNumberFormat="1" applyFont="1" applyBorder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NumberFormat="1" applyFont="1"/>
    <xf numFmtId="0" fontId="0" fillId="0" borderId="0" xfId="0" applyNumberFormat="1"/>
    <xf numFmtId="49" fontId="0" fillId="0" borderId="1" xfId="0" applyNumberForma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49" fontId="2" fillId="0" borderId="0" xfId="0" applyNumberFormat="1" applyFont="1"/>
    <xf numFmtId="164" fontId="2" fillId="0" borderId="0" xfId="0" applyNumberFormat="1" applyFont="1"/>
    <xf numFmtId="164" fontId="2" fillId="0" borderId="2" xfId="0" applyNumberFormat="1" applyFont="1" applyBorder="1"/>
    <xf numFmtId="164" fontId="2" fillId="0" borderId="0" xfId="0" applyNumberFormat="1" applyFont="1" applyBorder="1"/>
    <xf numFmtId="164" fontId="2" fillId="0" borderId="3" xfId="0" applyNumberFormat="1" applyFont="1" applyBorder="1"/>
    <xf numFmtId="164" fontId="2" fillId="0" borderId="4" xfId="0" applyNumberFormat="1" applyFont="1" applyBorder="1"/>
    <xf numFmtId="164" fontId="1" fillId="0" borderId="5" xfId="0" applyNumberFormat="1" applyFont="1" applyBorder="1"/>
    <xf numFmtId="49" fontId="1" fillId="0" borderId="6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165" fontId="2" fillId="0" borderId="0" xfId="0" applyNumberFormat="1" applyFont="1"/>
    <xf numFmtId="165" fontId="2" fillId="0" borderId="0" xfId="0" applyNumberFormat="1" applyFont="1" applyBorder="1"/>
    <xf numFmtId="16" fontId="1" fillId="0" borderId="0" xfId="0" quotePrefix="1" applyNumberFormat="1" applyFont="1"/>
    <xf numFmtId="166" fontId="1" fillId="0" borderId="0" xfId="0" applyNumberFormat="1" applyFont="1"/>
    <xf numFmtId="40" fontId="1" fillId="0" borderId="0" xfId="0" applyNumberFormat="1" applyFont="1"/>
    <xf numFmtId="166" fontId="2" fillId="0" borderId="0" xfId="0" applyNumberFormat="1" applyFont="1"/>
    <xf numFmtId="40" fontId="2" fillId="0" borderId="0" xfId="0" applyNumberFormat="1" applyFont="1"/>
    <xf numFmtId="49" fontId="4" fillId="0" borderId="0" xfId="0" applyNumberFormat="1" applyFont="1"/>
    <xf numFmtId="49" fontId="5" fillId="0" borderId="0" xfId="0" applyNumberFormat="1" applyFont="1" applyAlignment="1">
      <alignment horizontal="centerContinuous"/>
    </xf>
  </cellXfs>
  <cellStyles count="2">
    <cellStyle name="Normal" xfId="0" builtinId="0"/>
    <cellStyle name="Normal 2" xfId="1" xr:uid="{9FC61118-9485-4087-8858-9BAF8E3E5E0C}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323232"/>
        <name val="Arial"/>
        <family val="2"/>
        <scheme val="none"/>
      </font>
      <numFmt numFmtId="165" formatCode="#,##0.00;\-#,##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323232"/>
        <name val="Arial"/>
        <family val="2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323232"/>
        <name val="Arial"/>
        <family val="2"/>
        <scheme val="none"/>
      </font>
      <numFmt numFmtId="165" formatCode="#,##0.00;\-#,##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323232"/>
        <name val="Arial"/>
        <family val="2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323232"/>
        <name val="Arial"/>
        <family val="2"/>
        <scheme val="none"/>
      </font>
      <numFmt numFmtId="165" formatCode="#,##0.00;\-#,##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323232"/>
        <name val="Arial"/>
        <family val="2"/>
        <scheme val="none"/>
      </font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18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19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0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'AR Graph Data'!$C$1</c:f>
              <c:strCache>
                <c:ptCount val="1"/>
                <c:pt idx="0">
                  <c:v>Column2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DD2-4C18-934A-953CC11F551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DD2-4C18-934A-953CC11F551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DD2-4C18-934A-953CC11F551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DD2-4C18-934A-953CC11F551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7DD2-4C18-934A-953CC11F5518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7DD2-4C18-934A-953CC11F5518}"/>
              </c:ext>
            </c:extLst>
          </c:dPt>
          <c:cat>
            <c:strRef>
              <c:f>'AR Graph Data'!$B$2:$B$7</c:f>
              <c:strCache>
                <c:ptCount val="6"/>
                <c:pt idx="0">
                  <c:v>New Music Stuff</c:v>
                </c:pt>
                <c:pt idx="1">
                  <c:v>Lin Jackson</c:v>
                </c:pt>
                <c:pt idx="2">
                  <c:v>Jill Gonzalez</c:v>
                </c:pt>
                <c:pt idx="3">
                  <c:v>Diana Martinez</c:v>
                </c:pt>
                <c:pt idx="4">
                  <c:v>Star Lee</c:v>
                </c:pt>
                <c:pt idx="5">
                  <c:v>Other</c:v>
                </c:pt>
              </c:strCache>
            </c:strRef>
          </c:cat>
          <c:val>
            <c:numRef>
              <c:f>'AR Graph Data'!$C$2:$C$7</c:f>
              <c:numCache>
                <c:formatCode>#,##0.00;\-#,##0.00</c:formatCode>
                <c:ptCount val="6"/>
                <c:pt idx="0">
                  <c:v>5124</c:v>
                </c:pt>
                <c:pt idx="1">
                  <c:v>1900</c:v>
                </c:pt>
                <c:pt idx="2">
                  <c:v>1350</c:v>
                </c:pt>
                <c:pt idx="3">
                  <c:v>950</c:v>
                </c:pt>
                <c:pt idx="4">
                  <c:v>950</c:v>
                </c:pt>
                <c:pt idx="5">
                  <c:v>3898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C2-4F46-A50A-3636A5526A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'AR Graph Data'!$B$2:$B$7</c:f>
              <c:strCache>
                <c:ptCount val="6"/>
                <c:pt idx="0">
                  <c:v>New Music Stuff</c:v>
                </c:pt>
                <c:pt idx="1">
                  <c:v>Lin Jackson</c:v>
                </c:pt>
                <c:pt idx="2">
                  <c:v>Jill Gonzalez</c:v>
                </c:pt>
                <c:pt idx="3">
                  <c:v>Diana Martinez</c:v>
                </c:pt>
                <c:pt idx="4">
                  <c:v>Star Lee</c:v>
                </c:pt>
                <c:pt idx="5">
                  <c:v>Other</c:v>
                </c:pt>
              </c:strCache>
            </c:strRef>
          </c:cat>
          <c:val>
            <c:numRef>
              <c:f>'AR Graph Data'!$C$2:$C$7</c:f>
              <c:numCache>
                <c:formatCode>#,##0.00;\-#,##0.00</c:formatCode>
                <c:ptCount val="6"/>
                <c:pt idx="0">
                  <c:v>5124</c:v>
                </c:pt>
                <c:pt idx="1">
                  <c:v>1900</c:v>
                </c:pt>
                <c:pt idx="2">
                  <c:v>1350</c:v>
                </c:pt>
                <c:pt idx="3">
                  <c:v>950</c:v>
                </c:pt>
                <c:pt idx="4">
                  <c:v>950</c:v>
                </c:pt>
                <c:pt idx="5">
                  <c:v>3898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66-4321-A339-F0FAA8CE95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36540351"/>
        <c:axId val="1834572079"/>
      </c:barChart>
      <c:catAx>
        <c:axId val="18365403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4572079"/>
        <c:crosses val="autoZero"/>
        <c:auto val="1"/>
        <c:lblAlgn val="ctr"/>
        <c:lblOffset val="100"/>
        <c:noMultiLvlLbl val="0"/>
      </c:catAx>
      <c:valAx>
        <c:axId val="1834572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;\-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6540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AR Aging Chart</a:t>
            </a:r>
          </a:p>
        </c:rich>
      </c:tx>
      <c:layout>
        <c:manualLayout>
          <c:xMode val="edge"/>
          <c:yMode val="edge"/>
          <c:x val="0.39755559340020308"/>
          <c:y val="3.2921768028556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'AR Graph Data'!$B$37:$B$38</c:f>
              <c:strCache>
                <c:ptCount val="2"/>
                <c:pt idx="0">
                  <c:v>Current</c:v>
                </c:pt>
                <c:pt idx="1">
                  <c:v>1-30</c:v>
                </c:pt>
              </c:strCache>
            </c:strRef>
          </c:cat>
          <c:val>
            <c:numRef>
              <c:f>'AR Graph Data'!$C$37:$C$38</c:f>
              <c:numCache>
                <c:formatCode>General</c:formatCode>
                <c:ptCount val="2"/>
                <c:pt idx="0">
                  <c:v>8949</c:v>
                </c:pt>
                <c:pt idx="1">
                  <c:v>5223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31-40E7-8BAA-7D64F3B942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81889599"/>
        <c:axId val="1978111919"/>
      </c:barChart>
      <c:catAx>
        <c:axId val="19818895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8111919"/>
        <c:crosses val="autoZero"/>
        <c:auto val="1"/>
        <c:lblAlgn val="ctr"/>
        <c:lblOffset val="100"/>
        <c:noMultiLvlLbl val="0"/>
      </c:catAx>
      <c:valAx>
        <c:axId val="19781119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18895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D72-45BC-B0D7-C909D312FB1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D72-45BC-B0D7-C909D312FB1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D72-45BC-B0D7-C909D312FB1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D72-45BC-B0D7-C909D312FB1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D72-45BC-B0D7-C909D312FB1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8D72-45BC-B0D7-C909D312FB19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8D72-45BC-B0D7-C909D312FB19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8D72-45BC-B0D7-C909D312FB19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8D72-45BC-B0D7-C909D312FB19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8D72-45BC-B0D7-C909D312FB19}"/>
              </c:ext>
            </c:extLst>
          </c:dPt>
          <c:cat>
            <c:strRef>
              <c:f>'Sales by Cust Graph Ex Data'!$A$2:$A$11</c:f>
              <c:strCache>
                <c:ptCount val="10"/>
                <c:pt idx="0">
                  <c:v>Eric Music</c:v>
                </c:pt>
                <c:pt idx="1">
                  <c:v>Music Stuff Store</c:v>
                </c:pt>
                <c:pt idx="2">
                  <c:v>Sam The Guiter Man</c:v>
                </c:pt>
                <c:pt idx="3">
                  <c:v>New Music Stuff</c:v>
                </c:pt>
                <c:pt idx="4">
                  <c:v>Lin Jackson</c:v>
                </c:pt>
                <c:pt idx="5">
                  <c:v>Jones Guitars</c:v>
                </c:pt>
                <c:pt idx="6">
                  <c:v>John Smith</c:v>
                </c:pt>
                <c:pt idx="7">
                  <c:v>Jill Gonzalez</c:v>
                </c:pt>
                <c:pt idx="8">
                  <c:v>Diana Martinez</c:v>
                </c:pt>
                <c:pt idx="9">
                  <c:v>Other</c:v>
                </c:pt>
              </c:strCache>
            </c:strRef>
          </c:cat>
          <c:val>
            <c:numRef>
              <c:f>'Sales by Cust Graph Ex Data'!$B$2:$B$11</c:f>
              <c:numCache>
                <c:formatCode>#,##0.00;\-#,##0.00</c:formatCode>
                <c:ptCount val="10"/>
                <c:pt idx="0">
                  <c:v>25000</c:v>
                </c:pt>
                <c:pt idx="1">
                  <c:v>7774</c:v>
                </c:pt>
                <c:pt idx="2">
                  <c:v>5280</c:v>
                </c:pt>
                <c:pt idx="3">
                  <c:v>4880</c:v>
                </c:pt>
                <c:pt idx="4">
                  <c:v>1900</c:v>
                </c:pt>
                <c:pt idx="5">
                  <c:v>1780</c:v>
                </c:pt>
                <c:pt idx="6">
                  <c:v>1500</c:v>
                </c:pt>
                <c:pt idx="7">
                  <c:v>1350</c:v>
                </c:pt>
                <c:pt idx="8">
                  <c:v>950</c:v>
                </c:pt>
                <c:pt idx="9">
                  <c:v>5730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3E-43B2-A683-9CA88628D4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079-4244-8631-D6A6D68D53C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079-4244-8631-D6A6D68D53C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079-4244-8631-D6A6D68D53C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079-4244-8631-D6A6D68D53C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E079-4244-8631-D6A6D68D53C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E079-4244-8631-D6A6D68D53CB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E079-4244-8631-D6A6D68D53CB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79-4244-8631-D6A6D68D53CB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E079-4244-8631-D6A6D68D53CB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E079-4244-8631-D6A6D68D53CB}"/>
              </c:ext>
            </c:extLst>
          </c:dPt>
          <c:cat>
            <c:strRef>
              <c:f>'Sales by Item Graph Ex'!$A$2:$A$11</c:f>
              <c:strCache>
                <c:ptCount val="10"/>
                <c:pt idx="0">
                  <c:v>ELP (Epiphone Les Paul)</c:v>
                </c:pt>
                <c:pt idx="1">
                  <c:v>GSB (Gibson SG)</c:v>
                </c:pt>
                <c:pt idx="2">
                  <c:v>SQ (Squire)</c:v>
                </c:pt>
                <c:pt idx="3">
                  <c:v>Jody Guitar Lessons (Jody Guitar Lessons)</c:v>
                </c:pt>
                <c:pt idx="4">
                  <c:v>Hourly Service 1 (Hourly Service 1)</c:v>
                </c:pt>
                <c:pt idx="5">
                  <c:v>Tuning Support (Tuning Support)</c:v>
                </c:pt>
                <c:pt idx="6">
                  <c:v>Angela Guitar Lessons (Angela Guitar Lessons)</c:v>
                </c:pt>
                <c:pt idx="7">
                  <c:v>Rebeca Guitar Lessons (Rebeca Guitar Lessons)</c:v>
                </c:pt>
                <c:pt idx="8">
                  <c:v>Band Set #1 (Band Set #1 - Two Guitars, Drums, Amp)</c:v>
                </c:pt>
                <c:pt idx="9">
                  <c:v>Other</c:v>
                </c:pt>
              </c:strCache>
            </c:strRef>
          </c:cat>
          <c:val>
            <c:numRef>
              <c:f>'Sales by Item Graph Ex'!$B$2:$B$11</c:f>
              <c:numCache>
                <c:formatCode>#,##0.00;\-#,##0.00</c:formatCode>
                <c:ptCount val="10"/>
                <c:pt idx="0">
                  <c:v>25500</c:v>
                </c:pt>
                <c:pt idx="1">
                  <c:v>7774</c:v>
                </c:pt>
                <c:pt idx="2">
                  <c:v>4880</c:v>
                </c:pt>
                <c:pt idx="3">
                  <c:v>3800</c:v>
                </c:pt>
                <c:pt idx="4">
                  <c:v>3500</c:v>
                </c:pt>
                <c:pt idx="5">
                  <c:v>2400</c:v>
                </c:pt>
                <c:pt idx="6">
                  <c:v>2250</c:v>
                </c:pt>
                <c:pt idx="7">
                  <c:v>2200</c:v>
                </c:pt>
                <c:pt idx="8">
                  <c:v>1500</c:v>
                </c:pt>
                <c:pt idx="9">
                  <c:v>2340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C4-4C3E-A2E2-C0B297970D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'Sales by Item Graph Ex'!$A$2:$A$11</c:f>
              <c:strCache>
                <c:ptCount val="10"/>
                <c:pt idx="0">
                  <c:v>ELP (Epiphone Les Paul)</c:v>
                </c:pt>
                <c:pt idx="1">
                  <c:v>GSB (Gibson SG)</c:v>
                </c:pt>
                <c:pt idx="2">
                  <c:v>SQ (Squire)</c:v>
                </c:pt>
                <c:pt idx="3">
                  <c:v>Jody Guitar Lessons (Jody Guitar Lessons)</c:v>
                </c:pt>
                <c:pt idx="4">
                  <c:v>Hourly Service 1 (Hourly Service 1)</c:v>
                </c:pt>
                <c:pt idx="5">
                  <c:v>Tuning Support (Tuning Support)</c:v>
                </c:pt>
                <c:pt idx="6">
                  <c:v>Angela Guitar Lessons (Angela Guitar Lessons)</c:v>
                </c:pt>
                <c:pt idx="7">
                  <c:v>Rebeca Guitar Lessons (Rebeca Guitar Lessons)</c:v>
                </c:pt>
                <c:pt idx="8">
                  <c:v>Band Set #1 (Band Set #1 - Two Guitars, Drums, Amp)</c:v>
                </c:pt>
                <c:pt idx="9">
                  <c:v>Other</c:v>
                </c:pt>
              </c:strCache>
            </c:strRef>
          </c:cat>
          <c:val>
            <c:numRef>
              <c:f>'Sales by Item Graph Ex'!$B$2:$B$11</c:f>
              <c:numCache>
                <c:formatCode>#,##0.00;\-#,##0.00</c:formatCode>
                <c:ptCount val="10"/>
                <c:pt idx="0">
                  <c:v>25500</c:v>
                </c:pt>
                <c:pt idx="1">
                  <c:v>7774</c:v>
                </c:pt>
                <c:pt idx="2">
                  <c:v>4880</c:v>
                </c:pt>
                <c:pt idx="3">
                  <c:v>3800</c:v>
                </c:pt>
                <c:pt idx="4">
                  <c:v>3500</c:v>
                </c:pt>
                <c:pt idx="5">
                  <c:v>2400</c:v>
                </c:pt>
                <c:pt idx="6">
                  <c:v>2250</c:v>
                </c:pt>
                <c:pt idx="7">
                  <c:v>2200</c:v>
                </c:pt>
                <c:pt idx="8">
                  <c:v>1500</c:v>
                </c:pt>
                <c:pt idx="9">
                  <c:v>2340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35-48D5-84EA-16F018DB63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38392351"/>
        <c:axId val="1820863407"/>
      </c:barChart>
      <c:catAx>
        <c:axId val="20383923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0863407"/>
        <c:crosses val="autoZero"/>
        <c:auto val="1"/>
        <c:lblAlgn val="ctr"/>
        <c:lblOffset val="100"/>
        <c:noMultiLvlLbl val="0"/>
      </c:catAx>
      <c:valAx>
        <c:axId val="1820863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;\-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8392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tmp"/><Relationship Id="rId1" Type="http://schemas.openxmlformats.org/officeDocument/2006/relationships/image" Target="../media/image13.tmp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tmp"/><Relationship Id="rId1" Type="http://schemas.openxmlformats.org/officeDocument/2006/relationships/image" Target="../media/image18.tmp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8.emf"/><Relationship Id="rId1" Type="http://schemas.openxmlformats.org/officeDocument/2006/relationships/image" Target="../media/image7.emf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9.emf"/><Relationship Id="rId1" Type="http://schemas.openxmlformats.org/officeDocument/2006/relationships/image" Target="../media/image10.emf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12.emf"/><Relationship Id="rId1" Type="http://schemas.openxmlformats.org/officeDocument/2006/relationships/image" Target="../media/image11.emf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16.emf"/><Relationship Id="rId1" Type="http://schemas.openxmlformats.org/officeDocument/2006/relationships/image" Target="../media/image15.emf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21.emf"/><Relationship Id="rId1" Type="http://schemas.openxmlformats.org/officeDocument/2006/relationships/image" Target="../media/image20.emf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23.emf"/><Relationship Id="rId1" Type="http://schemas.openxmlformats.org/officeDocument/2006/relationships/image" Target="../media/image24.emf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26.emf"/><Relationship Id="rId1" Type="http://schemas.openxmlformats.org/officeDocument/2006/relationships/image" Target="../media/image25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3</xdr:col>
          <xdr:colOff>304800</xdr:colOff>
          <xdr:row>1</xdr:row>
          <xdr:rowOff>38100</xdr:rowOff>
        </xdr:to>
        <xdr:sp macro="" textlink="">
          <xdr:nvSpPr>
            <xdr:cNvPr id="2049" name="FILTER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3</xdr:col>
          <xdr:colOff>304800</xdr:colOff>
          <xdr:row>1</xdr:row>
          <xdr:rowOff>38100</xdr:rowOff>
        </xdr:to>
        <xdr:sp macro="" textlink="">
          <xdr:nvSpPr>
            <xdr:cNvPr id="2050" name="HEADER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4</xdr:col>
          <xdr:colOff>101600</xdr:colOff>
          <xdr:row>1</xdr:row>
          <xdr:rowOff>38100</xdr:rowOff>
        </xdr:to>
        <xdr:sp macro="" textlink="">
          <xdr:nvSpPr>
            <xdr:cNvPr id="1025" name="FILTER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4</xdr:col>
          <xdr:colOff>101600</xdr:colOff>
          <xdr:row>1</xdr:row>
          <xdr:rowOff>38100</xdr:rowOff>
        </xdr:to>
        <xdr:sp macro="" textlink="">
          <xdr:nvSpPr>
            <xdr:cNvPr id="1026" name="HEADER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4</xdr:col>
          <xdr:colOff>101600</xdr:colOff>
          <xdr:row>1</xdr:row>
          <xdr:rowOff>38100</xdr:rowOff>
        </xdr:to>
        <xdr:sp macro="" textlink="">
          <xdr:nvSpPr>
            <xdr:cNvPr id="3073" name="FILTER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4</xdr:col>
          <xdr:colOff>101600</xdr:colOff>
          <xdr:row>1</xdr:row>
          <xdr:rowOff>38100</xdr:rowOff>
        </xdr:to>
        <xdr:sp macro="" textlink="">
          <xdr:nvSpPr>
            <xdr:cNvPr id="3074" name="HEADER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4</xdr:col>
          <xdr:colOff>101600</xdr:colOff>
          <xdr:row>1</xdr:row>
          <xdr:rowOff>38100</xdr:rowOff>
        </xdr:to>
        <xdr:sp macro="" textlink="">
          <xdr:nvSpPr>
            <xdr:cNvPr id="5121" name="FILTER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3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4</xdr:col>
          <xdr:colOff>101600</xdr:colOff>
          <xdr:row>1</xdr:row>
          <xdr:rowOff>38100</xdr:rowOff>
        </xdr:to>
        <xdr:sp macro="" textlink="">
          <xdr:nvSpPr>
            <xdr:cNvPr id="5122" name="HEADER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3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4</xdr:col>
          <xdr:colOff>101600</xdr:colOff>
          <xdr:row>1</xdr:row>
          <xdr:rowOff>38100</xdr:rowOff>
        </xdr:to>
        <xdr:sp macro="" textlink="">
          <xdr:nvSpPr>
            <xdr:cNvPr id="6145" name="FILTER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4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4</xdr:col>
          <xdr:colOff>101600</xdr:colOff>
          <xdr:row>1</xdr:row>
          <xdr:rowOff>38100</xdr:rowOff>
        </xdr:to>
        <xdr:sp macro="" textlink="">
          <xdr:nvSpPr>
            <xdr:cNvPr id="6146" name="HEADER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4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4</xdr:col>
          <xdr:colOff>101600</xdr:colOff>
          <xdr:row>1</xdr:row>
          <xdr:rowOff>38100</xdr:rowOff>
        </xdr:to>
        <xdr:sp macro="" textlink="">
          <xdr:nvSpPr>
            <xdr:cNvPr id="7169" name="FILTER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5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4</xdr:col>
          <xdr:colOff>101600</xdr:colOff>
          <xdr:row>1</xdr:row>
          <xdr:rowOff>38100</xdr:rowOff>
        </xdr:to>
        <xdr:sp macro="" textlink="">
          <xdr:nvSpPr>
            <xdr:cNvPr id="7170" name="HEADER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5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0</xdr:rowOff>
    </xdr:from>
    <xdr:to>
      <xdr:col>9</xdr:col>
      <xdr:colOff>500444</xdr:colOff>
      <xdr:row>14</xdr:row>
      <xdr:rowOff>120650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0"/>
          <a:ext cx="5955094" cy="2698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</xdr:row>
      <xdr:rowOff>152400</xdr:rowOff>
    </xdr:from>
    <xdr:to>
      <xdr:col>2</xdr:col>
      <xdr:colOff>533400</xdr:colOff>
      <xdr:row>24</xdr:row>
      <xdr:rowOff>69737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730500"/>
          <a:ext cx="1752600" cy="175883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711200</xdr:colOff>
          <xdr:row>1</xdr:row>
          <xdr:rowOff>44450</xdr:rowOff>
        </xdr:to>
        <xdr:sp macro="" textlink="">
          <xdr:nvSpPr>
            <xdr:cNvPr id="9217" name="FILTER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7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711200</xdr:colOff>
          <xdr:row>1</xdr:row>
          <xdr:rowOff>44450</xdr:rowOff>
        </xdr:to>
        <xdr:sp macro="" textlink="">
          <xdr:nvSpPr>
            <xdr:cNvPr id="9218" name="HEADER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7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</xdr:col>
      <xdr:colOff>75406</xdr:colOff>
      <xdr:row>0</xdr:row>
      <xdr:rowOff>0</xdr:rowOff>
    </xdr:from>
    <xdr:to>
      <xdr:col>9</xdr:col>
      <xdr:colOff>587375</xdr:colOff>
      <xdr:row>18</xdr:row>
      <xdr:rowOff>63500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166687</xdr:colOff>
      <xdr:row>19</xdr:row>
      <xdr:rowOff>31753</xdr:rowOff>
    </xdr:from>
    <xdr:to>
      <xdr:col>7</xdr:col>
      <xdr:colOff>607218</xdr:colOff>
      <xdr:row>34</xdr:row>
      <xdr:rowOff>36516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55562</xdr:colOff>
      <xdr:row>35</xdr:row>
      <xdr:rowOff>63500</xdr:rowOff>
    </xdr:from>
    <xdr:to>
      <xdr:col>9</xdr:col>
      <xdr:colOff>246063</xdr:colOff>
      <xdr:row>46</xdr:row>
      <xdr:rowOff>19844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393700</xdr:colOff>
      <xdr:row>25</xdr:row>
      <xdr:rowOff>105457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880100" cy="470920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73484</xdr:colOff>
      <xdr:row>0</xdr:row>
      <xdr:rowOff>95250</xdr:rowOff>
    </xdr:from>
    <xdr:to>
      <xdr:col>9</xdr:col>
      <xdr:colOff>546100</xdr:colOff>
      <xdr:row>14</xdr:row>
      <xdr:rowOff>56337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84" y="95250"/>
          <a:ext cx="5959016" cy="2539187"/>
        </a:xfrm>
        <a:prstGeom prst="rect">
          <a:avLst/>
        </a:prstGeom>
      </xdr:spPr>
    </xdr:pic>
    <xdr:clientData/>
  </xdr:twoCellAnchor>
  <xdr:twoCellAnchor editAs="oneCell">
    <xdr:from>
      <xdr:col>0</xdr:col>
      <xdr:colOff>69850</xdr:colOff>
      <xdr:row>15</xdr:row>
      <xdr:rowOff>57150</xdr:rowOff>
    </xdr:from>
    <xdr:to>
      <xdr:col>3</xdr:col>
      <xdr:colOff>177900</xdr:colOff>
      <xdr:row>24</xdr:row>
      <xdr:rowOff>139789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0" y="2819400"/>
          <a:ext cx="1936850" cy="173998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</xdr:row>
          <xdr:rowOff>0</xdr:rowOff>
        </xdr:from>
        <xdr:to>
          <xdr:col>0</xdr:col>
          <xdr:colOff>908050</xdr:colOff>
          <xdr:row>11</xdr:row>
          <xdr:rowOff>44450</xdr:rowOff>
        </xdr:to>
        <xdr:sp macro="" textlink="">
          <xdr:nvSpPr>
            <xdr:cNvPr id="14337" name="FILTER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A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</xdr:row>
          <xdr:rowOff>0</xdr:rowOff>
        </xdr:from>
        <xdr:to>
          <xdr:col>0</xdr:col>
          <xdr:colOff>908050</xdr:colOff>
          <xdr:row>11</xdr:row>
          <xdr:rowOff>44450</xdr:rowOff>
        </xdr:to>
        <xdr:sp macro="" textlink="">
          <xdr:nvSpPr>
            <xdr:cNvPr id="14338" name="HEADER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A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96345</xdr:colOff>
      <xdr:row>0</xdr:row>
      <xdr:rowOff>0</xdr:rowOff>
    </xdr:from>
    <xdr:to>
      <xdr:col>7</xdr:col>
      <xdr:colOff>210207</xdr:colOff>
      <xdr:row>13</xdr:row>
      <xdr:rowOff>4380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450850</xdr:colOff>
      <xdr:row>24</xdr:row>
      <xdr:rowOff>90427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937250" cy="451002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44450</xdr:rowOff>
        </xdr:to>
        <xdr:sp macro="" textlink="">
          <xdr:nvSpPr>
            <xdr:cNvPr id="16385" name="FILTER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C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44450</xdr:rowOff>
        </xdr:to>
        <xdr:sp macro="" textlink="">
          <xdr:nvSpPr>
            <xdr:cNvPr id="16386" name="HEADER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C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43794</xdr:colOff>
      <xdr:row>0</xdr:row>
      <xdr:rowOff>0</xdr:rowOff>
    </xdr:from>
    <xdr:to>
      <xdr:col>6</xdr:col>
      <xdr:colOff>494862</xdr:colOff>
      <xdr:row>11</xdr:row>
      <xdr:rowOff>39410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8759</xdr:colOff>
      <xdr:row>11</xdr:row>
      <xdr:rowOff>74448</xdr:rowOff>
    </xdr:from>
    <xdr:to>
      <xdr:col>3</xdr:col>
      <xdr:colOff>258380</xdr:colOff>
      <xdr:row>25</xdr:row>
      <xdr:rowOff>146273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0</xdr:colOff>
          <xdr:row>1</xdr:row>
          <xdr:rowOff>38100</xdr:rowOff>
        </xdr:to>
        <xdr:sp macro="" textlink="">
          <xdr:nvSpPr>
            <xdr:cNvPr id="17409" name="FILTER" hidden="1">
              <a:extLst>
                <a:ext uri="{63B3BB69-23CF-44E3-9099-C40C66FF867C}">
                  <a14:compatExt spid="_x0000_s17409"/>
                </a:ext>
                <a:ext uri="{FF2B5EF4-FFF2-40B4-BE49-F238E27FC236}">
                  <a16:creationId xmlns:a16="http://schemas.microsoft.com/office/drawing/2014/main" id="{00000000-0008-0000-0D00-00000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0</xdr:colOff>
          <xdr:row>1</xdr:row>
          <xdr:rowOff>38100</xdr:rowOff>
        </xdr:to>
        <xdr:sp macro="" textlink="">
          <xdr:nvSpPr>
            <xdr:cNvPr id="17410" name="HEADER" hidden="1">
              <a:extLst>
                <a:ext uri="{63B3BB69-23CF-44E3-9099-C40C66FF867C}">
                  <a14:compatExt spid="_x0000_s17410"/>
                </a:ext>
                <a:ext uri="{FF2B5EF4-FFF2-40B4-BE49-F238E27FC236}">
                  <a16:creationId xmlns:a16="http://schemas.microsoft.com/office/drawing/2014/main" id="{00000000-0008-0000-0D00-00000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77558F5-635B-4A27-AEFE-8F92652EC554}" name="Table1" displayName="Table1" ref="B1:C7" totalsRowShown="0">
  <autoFilter ref="B1:C7" xr:uid="{E7463A17-035B-4450-977F-AFE0B99798C5}"/>
  <sortState xmlns:xlrd2="http://schemas.microsoft.com/office/spreadsheetml/2017/richdata2" ref="B2:C7">
    <sortCondition descending="1" ref="C1:C7"/>
  </sortState>
  <tableColumns count="2">
    <tableColumn id="1" xr3:uid="{703678FF-21EB-4914-B45C-39383EDBE009}" name="Column1" dataDxfId="5"/>
    <tableColumn id="2" xr3:uid="{E132AE31-4261-4605-A197-3846DDA94A73}" name="Column2" dataDxfId="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B9ED324-DA06-4D9C-A1BB-3028A36714DD}" name="Table2" displayName="Table2" ref="A1:B11" totalsRowShown="0">
  <autoFilter ref="A1:B11" xr:uid="{6C865F8F-A2B1-4CEA-938A-2F88E7DFCB9E}"/>
  <sortState xmlns:xlrd2="http://schemas.microsoft.com/office/spreadsheetml/2017/richdata2" ref="A2:B11">
    <sortCondition descending="1" ref="B1:B11"/>
  </sortState>
  <tableColumns count="2">
    <tableColumn id="1" xr3:uid="{E37A10F3-098A-48C4-984A-2469EE67DAE6}" name="Column1" dataDxfId="3"/>
    <tableColumn id="2" xr3:uid="{D214C0A0-62D3-4013-8567-4943781FF352}" name="Column2" dataDxfId="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93F3A38-B8A8-4185-B091-4FA63DB32554}" name="Table3" displayName="Table3" ref="A1:B11" totalsRowShown="0">
  <autoFilter ref="A1:B11" xr:uid="{EA456BB0-CCE4-4260-B4B1-D02A9D89C147}"/>
  <sortState xmlns:xlrd2="http://schemas.microsoft.com/office/spreadsheetml/2017/richdata2" ref="A2:B11">
    <sortCondition descending="1" ref="B1:B11"/>
  </sortState>
  <tableColumns count="2">
    <tableColumn id="1" xr3:uid="{B7A0239D-4463-4E67-85B0-A355F21153D0}" name="Column1" dataDxfId="1"/>
    <tableColumn id="2" xr3:uid="{133216E7-2749-4A09-877C-B0E0E13FB8A7}" name="Column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4.xml"/><Relationship Id="rId5" Type="http://schemas.openxmlformats.org/officeDocument/2006/relationships/image" Target="../media/image3.emf"/><Relationship Id="rId4" Type="http://schemas.openxmlformats.org/officeDocument/2006/relationships/control" Target="../activeX/activeX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image" Target="../media/image6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ntrol" Target="../activeX/activeX6.xml"/><Relationship Id="rId5" Type="http://schemas.openxmlformats.org/officeDocument/2006/relationships/image" Target="../media/image5.emf"/><Relationship Id="rId4" Type="http://schemas.openxmlformats.org/officeDocument/2006/relationships/control" Target="../activeX/activeX5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image" Target="../media/image8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ontrol" Target="../activeX/activeX8.xml"/><Relationship Id="rId5" Type="http://schemas.openxmlformats.org/officeDocument/2006/relationships/image" Target="../media/image7.emf"/><Relationship Id="rId4" Type="http://schemas.openxmlformats.org/officeDocument/2006/relationships/control" Target="../activeX/activeX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7" Type="http://schemas.openxmlformats.org/officeDocument/2006/relationships/image" Target="../media/image10.emf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ontrol" Target="../activeX/activeX10.xml"/><Relationship Id="rId5" Type="http://schemas.openxmlformats.org/officeDocument/2006/relationships/image" Target="../media/image9.emf"/><Relationship Id="rId4" Type="http://schemas.openxmlformats.org/officeDocument/2006/relationships/control" Target="../activeX/activeX9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7" Type="http://schemas.openxmlformats.org/officeDocument/2006/relationships/image" Target="../media/image12.emf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control" Target="../activeX/activeX12.xml"/><Relationship Id="rId5" Type="http://schemas.openxmlformats.org/officeDocument/2006/relationships/image" Target="../media/image11.emf"/><Relationship Id="rId4" Type="http://schemas.openxmlformats.org/officeDocument/2006/relationships/control" Target="../activeX/activeX1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.xml"/><Relationship Id="rId3" Type="http://schemas.openxmlformats.org/officeDocument/2006/relationships/vmlDrawing" Target="../drawings/vmlDrawing7.vml"/><Relationship Id="rId7" Type="http://schemas.openxmlformats.org/officeDocument/2006/relationships/image" Target="../media/image16.emf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6" Type="http://schemas.openxmlformats.org/officeDocument/2006/relationships/control" Target="../activeX/activeX14.xml"/><Relationship Id="rId5" Type="http://schemas.openxmlformats.org/officeDocument/2006/relationships/image" Target="../media/image15.emf"/><Relationship Id="rId4" Type="http://schemas.openxmlformats.org/officeDocument/2006/relationships/control" Target="../activeX/activeX13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.xml"/><Relationship Id="rId3" Type="http://schemas.openxmlformats.org/officeDocument/2006/relationships/vmlDrawing" Target="../drawings/vmlDrawing8.vml"/><Relationship Id="rId7" Type="http://schemas.openxmlformats.org/officeDocument/2006/relationships/image" Target="../media/image21.emf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6" Type="http://schemas.openxmlformats.org/officeDocument/2006/relationships/control" Target="../activeX/activeX16.xml"/><Relationship Id="rId5" Type="http://schemas.openxmlformats.org/officeDocument/2006/relationships/image" Target="../media/image20.emf"/><Relationship Id="rId4" Type="http://schemas.openxmlformats.org/officeDocument/2006/relationships/control" Target="../activeX/activeX15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vmlDrawing" Target="../drawings/vmlDrawing9.vml"/><Relationship Id="rId7" Type="http://schemas.openxmlformats.org/officeDocument/2006/relationships/image" Target="../media/image24.emf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6" Type="http://schemas.openxmlformats.org/officeDocument/2006/relationships/control" Target="../activeX/activeX18.xml"/><Relationship Id="rId5" Type="http://schemas.openxmlformats.org/officeDocument/2006/relationships/image" Target="../media/image23.emf"/><Relationship Id="rId4" Type="http://schemas.openxmlformats.org/officeDocument/2006/relationships/control" Target="../activeX/activeX17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7" Type="http://schemas.openxmlformats.org/officeDocument/2006/relationships/image" Target="../media/image26.emf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6" Type="http://schemas.openxmlformats.org/officeDocument/2006/relationships/control" Target="../activeX/activeX20.xml"/><Relationship Id="rId5" Type="http://schemas.openxmlformats.org/officeDocument/2006/relationships/image" Target="../media/image25.emf"/><Relationship Id="rId4" Type="http://schemas.openxmlformats.org/officeDocument/2006/relationships/control" Target="../activeX/activeX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B91B8-EE71-45B5-96AA-AAB952DD0F30}">
  <sheetPr codeName="Sheet2"/>
  <dimension ref="A1:E20"/>
  <sheetViews>
    <sheetView zoomScaleNormal="100" workbookViewId="0">
      <selection activeCell="I14" sqref="I14"/>
    </sheetView>
  </sheetViews>
  <sheetFormatPr defaultRowHeight="14.5" x14ac:dyDescent="0.35"/>
  <cols>
    <col min="1" max="3" width="2.90625" style="12" customWidth="1"/>
    <col min="4" max="4" width="17.36328125" style="12" customWidth="1"/>
    <col min="5" max="5" width="7.90625" style="13" bestFit="1" customWidth="1"/>
  </cols>
  <sheetData>
    <row r="1" spans="1:5" s="11" customFormat="1" ht="15" thickBot="1" x14ac:dyDescent="0.4">
      <c r="A1" s="9"/>
      <c r="B1" s="9"/>
      <c r="C1" s="9"/>
      <c r="D1" s="9"/>
      <c r="E1" s="10" t="s">
        <v>55</v>
      </c>
    </row>
    <row r="2" spans="1:5" ht="15" thickTop="1" x14ac:dyDescent="0.35">
      <c r="A2" s="1" t="s">
        <v>1</v>
      </c>
      <c r="B2" s="1"/>
      <c r="C2" s="1"/>
      <c r="D2" s="1"/>
      <c r="E2" s="2"/>
    </row>
    <row r="3" spans="1:5" x14ac:dyDescent="0.35">
      <c r="A3" s="1"/>
      <c r="B3" s="1" t="s">
        <v>2</v>
      </c>
      <c r="C3" s="1"/>
      <c r="D3" s="1"/>
      <c r="E3" s="2"/>
    </row>
    <row r="4" spans="1:5" x14ac:dyDescent="0.35">
      <c r="A4" s="1"/>
      <c r="B4" s="1"/>
      <c r="C4" s="1" t="s">
        <v>3</v>
      </c>
      <c r="D4" s="1"/>
      <c r="E4" s="2">
        <v>108505</v>
      </c>
    </row>
    <row r="5" spans="1:5" x14ac:dyDescent="0.35">
      <c r="A5" s="1"/>
      <c r="B5" s="1"/>
      <c r="C5" s="1" t="s">
        <v>6</v>
      </c>
      <c r="D5" s="1"/>
      <c r="E5" s="2">
        <v>13872</v>
      </c>
    </row>
    <row r="6" spans="1:5" ht="15" thickBot="1" x14ac:dyDescent="0.4">
      <c r="A6" s="1"/>
      <c r="B6" s="1"/>
      <c r="C6" s="1" t="s">
        <v>8</v>
      </c>
      <c r="D6" s="1"/>
      <c r="E6" s="3">
        <v>11611</v>
      </c>
    </row>
    <row r="7" spans="1:5" x14ac:dyDescent="0.35">
      <c r="A7" s="1"/>
      <c r="B7" s="1" t="s">
        <v>13</v>
      </c>
      <c r="C7" s="1"/>
      <c r="D7" s="1"/>
      <c r="E7" s="2">
        <f>ROUND(SUM(E3:E6),5)</f>
        <v>133988</v>
      </c>
    </row>
    <row r="8" spans="1:5" ht="15" thickBot="1" x14ac:dyDescent="0.4">
      <c r="A8" s="1"/>
      <c r="B8" s="1" t="s">
        <v>14</v>
      </c>
      <c r="C8" s="1"/>
      <c r="D8" s="1"/>
      <c r="E8" s="4">
        <v>93028</v>
      </c>
    </row>
    <row r="9" spans="1:5" s="8" customFormat="1" ht="11" thickBot="1" x14ac:dyDescent="0.3">
      <c r="A9" s="1" t="s">
        <v>24</v>
      </c>
      <c r="B9" s="1"/>
      <c r="C9" s="1"/>
      <c r="D9" s="1"/>
      <c r="E9" s="7">
        <f>ROUND(E2+SUM(E7:E8),5)</f>
        <v>227016</v>
      </c>
    </row>
    <row r="10" spans="1:5" ht="15" thickTop="1" x14ac:dyDescent="0.35">
      <c r="A10" s="1" t="s">
        <v>25</v>
      </c>
      <c r="B10" s="1"/>
      <c r="C10" s="1"/>
      <c r="D10" s="1"/>
      <c r="E10" s="2"/>
    </row>
    <row r="11" spans="1:5" x14ac:dyDescent="0.35">
      <c r="A11" s="1"/>
      <c r="B11" s="1" t="s">
        <v>26</v>
      </c>
      <c r="C11" s="1"/>
      <c r="D11" s="1"/>
      <c r="E11" s="2"/>
    </row>
    <row r="12" spans="1:5" x14ac:dyDescent="0.35">
      <c r="A12" s="1"/>
      <c r="B12" s="1"/>
      <c r="C12" s="1" t="s">
        <v>27</v>
      </c>
      <c r="D12" s="1"/>
      <c r="E12" s="2"/>
    </row>
    <row r="13" spans="1:5" x14ac:dyDescent="0.35">
      <c r="A13" s="1"/>
      <c r="B13" s="1"/>
      <c r="C13" s="1"/>
      <c r="D13" s="1" t="s">
        <v>28</v>
      </c>
      <c r="E13" s="2">
        <v>648</v>
      </c>
    </row>
    <row r="14" spans="1:5" x14ac:dyDescent="0.35">
      <c r="A14" s="1"/>
      <c r="B14" s="1"/>
      <c r="C14" s="1"/>
      <c r="D14" s="1" t="s">
        <v>30</v>
      </c>
      <c r="E14" s="2">
        <v>1000</v>
      </c>
    </row>
    <row r="15" spans="1:5" ht="15" thickBot="1" x14ac:dyDescent="0.4">
      <c r="A15" s="1"/>
      <c r="B15" s="1"/>
      <c r="C15" s="1"/>
      <c r="D15" s="1" t="s">
        <v>33</v>
      </c>
      <c r="E15" s="4">
        <v>76839</v>
      </c>
    </row>
    <row r="16" spans="1:5" ht="15" thickBot="1" x14ac:dyDescent="0.4">
      <c r="A16" s="1"/>
      <c r="B16" s="1"/>
      <c r="C16" s="1" t="s">
        <v>46</v>
      </c>
      <c r="D16" s="1"/>
      <c r="E16" s="5">
        <f>ROUND(SUM(E12:E15),5)</f>
        <v>78487</v>
      </c>
    </row>
    <row r="17" spans="1:5" x14ac:dyDescent="0.35">
      <c r="A17" s="1"/>
      <c r="B17" s="1" t="s">
        <v>47</v>
      </c>
      <c r="C17" s="1"/>
      <c r="D17" s="1"/>
      <c r="E17" s="2">
        <f>ROUND(E11+E16,5)</f>
        <v>78487</v>
      </c>
    </row>
    <row r="18" spans="1:5" ht="15" thickBot="1" x14ac:dyDescent="0.4">
      <c r="A18" s="1"/>
      <c r="B18" s="1" t="s">
        <v>48</v>
      </c>
      <c r="C18" s="1"/>
      <c r="D18" s="1"/>
      <c r="E18" s="4">
        <v>148528</v>
      </c>
    </row>
    <row r="19" spans="1:5" s="8" customFormat="1" ht="11" thickBot="1" x14ac:dyDescent="0.3">
      <c r="A19" s="1" t="s">
        <v>54</v>
      </c>
      <c r="B19" s="1"/>
      <c r="C19" s="1"/>
      <c r="D19" s="1"/>
      <c r="E19" s="7">
        <f>ROUND(E10+SUM(E17:E18),5)</f>
        <v>227015</v>
      </c>
    </row>
    <row r="20" spans="1:5" ht="15" thickTop="1" x14ac:dyDescent="0.35"/>
  </sheetData>
  <pageMargins left="0.7" right="0.7" top="0.75" bottom="0.75" header="0.1" footer="0.3"/>
  <pageSetup orientation="portrait" r:id="rId1"/>
  <headerFooter>
    <oddHeader>&amp;C&amp;"Arial,Bold"&amp;12 Get Great Guiters 
&amp;"Arial,Bold"&amp;14 Summary Balance Sheet
&amp;"Arial,Bold"&amp;10 As of December 31, 2021</oddHeader>
    <oddFooter>&amp;R&amp;"Arial,Bold"&amp;8 Page &amp;P of &amp;N&amp;L&amp;"Arial,Bold"&amp;8 Robert</oddFooter>
  </headerFooter>
  <drawing r:id="rId2"/>
  <legacyDrawing r:id="rId3"/>
  <controls>
    <mc:AlternateContent xmlns:mc="http://schemas.openxmlformats.org/markup-compatibility/2006">
      <mc:Choice Requires="x14">
        <control shapeId="2050" r:id="rId4" name="HEADER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3</xdr:col>
                <xdr:colOff>304800</xdr:colOff>
                <xdr:row>1</xdr:row>
                <xdr:rowOff>38100</xdr:rowOff>
              </to>
            </anchor>
          </controlPr>
        </control>
      </mc:Choice>
      <mc:Fallback>
        <control shapeId="2050" r:id="rId4" name="HEADER"/>
      </mc:Fallback>
    </mc:AlternateContent>
    <mc:AlternateContent xmlns:mc="http://schemas.openxmlformats.org/markup-compatibility/2006">
      <mc:Choice Requires="x14">
        <control shapeId="2049" r:id="rId6" name="FILTER">
          <controlPr defaultSize="0" autoLine="0" r:id="rId7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3</xdr:col>
                <xdr:colOff>304800</xdr:colOff>
                <xdr:row>1</xdr:row>
                <xdr:rowOff>38100</xdr:rowOff>
              </to>
            </anchor>
          </controlPr>
        </control>
      </mc:Choice>
      <mc:Fallback>
        <control shapeId="2049" r:id="rId6" name="FILTER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312D4-397E-4F54-896C-42714AE498B9}">
  <sheetPr codeName="Sheet1"/>
  <dimension ref="A1:G58"/>
  <sheetViews>
    <sheetView zoomScaleNormal="100" workbookViewId="0">
      <selection activeCell="G17" sqref="G17"/>
    </sheetView>
  </sheetViews>
  <sheetFormatPr defaultRowHeight="14.5" x14ac:dyDescent="0.35"/>
  <cols>
    <col min="1" max="5" width="2.90625" style="12" customWidth="1"/>
    <col min="6" max="6" width="22.81640625" style="12" customWidth="1"/>
    <col min="7" max="7" width="7.81640625" style="13" bestFit="1" customWidth="1"/>
  </cols>
  <sheetData>
    <row r="1" spans="1:7" s="11" customFormat="1" ht="15" thickBot="1" x14ac:dyDescent="0.4">
      <c r="A1" s="9"/>
      <c r="B1" s="9"/>
      <c r="C1" s="9"/>
      <c r="D1" s="9"/>
      <c r="E1" s="9"/>
      <c r="F1" s="9"/>
      <c r="G1" s="10" t="s">
        <v>0</v>
      </c>
    </row>
    <row r="2" spans="1:7" ht="15" thickTop="1" x14ac:dyDescent="0.35">
      <c r="A2" s="1" t="s">
        <v>1</v>
      </c>
      <c r="B2" s="1"/>
      <c r="C2" s="1"/>
      <c r="D2" s="1"/>
      <c r="E2" s="1"/>
      <c r="F2" s="1"/>
      <c r="G2" s="2"/>
    </row>
    <row r="3" spans="1:7" x14ac:dyDescent="0.35">
      <c r="A3" s="1"/>
      <c r="B3" s="1" t="s">
        <v>2</v>
      </c>
      <c r="C3" s="1"/>
      <c r="D3" s="1"/>
      <c r="E3" s="1"/>
      <c r="F3" s="1"/>
      <c r="G3" s="2"/>
    </row>
    <row r="4" spans="1:7" x14ac:dyDescent="0.35">
      <c r="A4" s="1"/>
      <c r="B4" s="1"/>
      <c r="C4" s="1" t="s">
        <v>3</v>
      </c>
      <c r="D4" s="1"/>
      <c r="E4" s="1"/>
      <c r="F4" s="1"/>
      <c r="G4" s="2"/>
    </row>
    <row r="5" spans="1:7" ht="15" thickBot="1" x14ac:dyDescent="0.4">
      <c r="A5" s="1"/>
      <c r="B5" s="1"/>
      <c r="C5" s="1"/>
      <c r="D5" s="1" t="s">
        <v>4</v>
      </c>
      <c r="E5" s="1"/>
      <c r="F5" s="1"/>
      <c r="G5" s="3">
        <v>108505</v>
      </c>
    </row>
    <row r="6" spans="1:7" x14ac:dyDescent="0.35">
      <c r="A6" s="1"/>
      <c r="B6" s="1"/>
      <c r="C6" s="1" t="s">
        <v>5</v>
      </c>
      <c r="D6" s="1"/>
      <c r="E6" s="1"/>
      <c r="F6" s="1"/>
      <c r="G6" s="2">
        <f>ROUND(SUM(G4:G5),5)</f>
        <v>108505</v>
      </c>
    </row>
    <row r="7" spans="1:7" x14ac:dyDescent="0.35">
      <c r="A7" s="1"/>
      <c r="B7" s="1"/>
      <c r="C7" s="1" t="s">
        <v>6</v>
      </c>
      <c r="D7" s="1"/>
      <c r="E7" s="1"/>
      <c r="F7" s="1"/>
      <c r="G7" s="2"/>
    </row>
    <row r="8" spans="1:7" ht="15" thickBot="1" x14ac:dyDescent="0.4">
      <c r="A8" s="1"/>
      <c r="B8" s="1"/>
      <c r="C8" s="1"/>
      <c r="D8" s="1" t="s">
        <v>6</v>
      </c>
      <c r="E8" s="1"/>
      <c r="F8" s="1"/>
      <c r="G8" s="3">
        <v>14172</v>
      </c>
    </row>
    <row r="9" spans="1:7" x14ac:dyDescent="0.35">
      <c r="A9" s="1"/>
      <c r="B9" s="1"/>
      <c r="C9" s="1" t="s">
        <v>7</v>
      </c>
      <c r="D9" s="1"/>
      <c r="E9" s="1"/>
      <c r="F9" s="1"/>
      <c r="G9" s="2">
        <f>ROUND(SUM(G7:G8),5)</f>
        <v>14172</v>
      </c>
    </row>
    <row r="10" spans="1:7" x14ac:dyDescent="0.35">
      <c r="A10" s="1"/>
      <c r="B10" s="1"/>
      <c r="C10" s="1" t="s">
        <v>8</v>
      </c>
      <c r="D10" s="1"/>
      <c r="E10" s="1"/>
      <c r="F10" s="1"/>
      <c r="G10" s="2"/>
    </row>
    <row r="11" spans="1:7" x14ac:dyDescent="0.35">
      <c r="A11" s="1"/>
      <c r="B11" s="1"/>
      <c r="C11" s="1"/>
      <c r="D11" s="1" t="s">
        <v>9</v>
      </c>
      <c r="E11" s="1"/>
      <c r="F11" s="1"/>
      <c r="G11" s="2">
        <v>944</v>
      </c>
    </row>
    <row r="12" spans="1:7" x14ac:dyDescent="0.35">
      <c r="A12" s="1"/>
      <c r="B12" s="1"/>
      <c r="C12" s="1"/>
      <c r="D12" s="1" t="s">
        <v>10</v>
      </c>
      <c r="E12" s="1"/>
      <c r="F12" s="1"/>
      <c r="G12" s="2">
        <v>9167</v>
      </c>
    </row>
    <row r="13" spans="1:7" ht="15" thickBot="1" x14ac:dyDescent="0.4">
      <c r="A13" s="1"/>
      <c r="B13" s="1"/>
      <c r="C13" s="1"/>
      <c r="D13" s="1" t="s">
        <v>11</v>
      </c>
      <c r="E13" s="1"/>
      <c r="F13" s="1"/>
      <c r="G13" s="4">
        <v>1500</v>
      </c>
    </row>
    <row r="14" spans="1:7" ht="15" thickBot="1" x14ac:dyDescent="0.4">
      <c r="A14" s="1"/>
      <c r="B14" s="1"/>
      <c r="C14" s="1" t="s">
        <v>12</v>
      </c>
      <c r="D14" s="1"/>
      <c r="E14" s="1"/>
      <c r="F14" s="1"/>
      <c r="G14" s="5">
        <f>ROUND(SUM(G10:G13),5)</f>
        <v>11611</v>
      </c>
    </row>
    <row r="15" spans="1:7" x14ac:dyDescent="0.35">
      <c r="A15" s="1"/>
      <c r="B15" s="1" t="s">
        <v>13</v>
      </c>
      <c r="C15" s="1"/>
      <c r="D15" s="1"/>
      <c r="E15" s="1"/>
      <c r="F15" s="1"/>
      <c r="G15" s="2">
        <f>ROUND(G3+G6+G9+G14,5)</f>
        <v>134288</v>
      </c>
    </row>
    <row r="16" spans="1:7" x14ac:dyDescent="0.35">
      <c r="A16" s="1"/>
      <c r="B16" s="1" t="s">
        <v>14</v>
      </c>
      <c r="C16" s="1"/>
      <c r="D16" s="1"/>
      <c r="E16" s="1"/>
      <c r="F16" s="1"/>
      <c r="G16" s="2"/>
    </row>
    <row r="17" spans="1:7" x14ac:dyDescent="0.35">
      <c r="A17" s="1"/>
      <c r="B17" s="1"/>
      <c r="C17" s="1" t="s">
        <v>15</v>
      </c>
      <c r="D17" s="1"/>
      <c r="E17" s="1"/>
      <c r="F17" s="1"/>
      <c r="G17" s="2"/>
    </row>
    <row r="18" spans="1:7" x14ac:dyDescent="0.35">
      <c r="A18" s="1"/>
      <c r="B18" s="1"/>
      <c r="C18" s="1"/>
      <c r="D18" s="1" t="s">
        <v>16</v>
      </c>
      <c r="E18" s="1"/>
      <c r="F18" s="1"/>
      <c r="G18" s="2">
        <v>-139</v>
      </c>
    </row>
    <row r="19" spans="1:7" ht="15" thickBot="1" x14ac:dyDescent="0.4">
      <c r="A19" s="1"/>
      <c r="B19" s="1"/>
      <c r="C19" s="1"/>
      <c r="D19" s="1" t="s">
        <v>17</v>
      </c>
      <c r="E19" s="1"/>
      <c r="F19" s="1"/>
      <c r="G19" s="3">
        <v>5000</v>
      </c>
    </row>
    <row r="20" spans="1:7" x14ac:dyDescent="0.35">
      <c r="A20" s="1"/>
      <c r="B20" s="1"/>
      <c r="C20" s="1" t="s">
        <v>18</v>
      </c>
      <c r="D20" s="1"/>
      <c r="E20" s="1"/>
      <c r="F20" s="1"/>
      <c r="G20" s="2">
        <f>ROUND(SUM(G17:G19),5)</f>
        <v>4861</v>
      </c>
    </row>
    <row r="21" spans="1:7" x14ac:dyDescent="0.35">
      <c r="A21" s="1"/>
      <c r="B21" s="1"/>
      <c r="C21" s="1" t="s">
        <v>19</v>
      </c>
      <c r="D21" s="1"/>
      <c r="E21" s="1"/>
      <c r="F21" s="1"/>
      <c r="G21" s="2"/>
    </row>
    <row r="22" spans="1:7" x14ac:dyDescent="0.35">
      <c r="A22" s="1"/>
      <c r="B22" s="1"/>
      <c r="C22" s="1"/>
      <c r="D22" s="1" t="s">
        <v>20</v>
      </c>
      <c r="E22" s="1"/>
      <c r="F22" s="1"/>
      <c r="G22" s="2">
        <v>-9834</v>
      </c>
    </row>
    <row r="23" spans="1:7" ht="15" thickBot="1" x14ac:dyDescent="0.4">
      <c r="A23" s="1"/>
      <c r="B23" s="1"/>
      <c r="C23" s="1"/>
      <c r="D23" s="1" t="s">
        <v>21</v>
      </c>
      <c r="E23" s="1"/>
      <c r="F23" s="1"/>
      <c r="G23" s="4">
        <v>98000</v>
      </c>
    </row>
    <row r="24" spans="1:7" ht="15" thickBot="1" x14ac:dyDescent="0.4">
      <c r="A24" s="1"/>
      <c r="B24" s="1"/>
      <c r="C24" s="1" t="s">
        <v>22</v>
      </c>
      <c r="D24" s="1"/>
      <c r="E24" s="1"/>
      <c r="F24" s="1"/>
      <c r="G24" s="6">
        <f>ROUND(SUM(G21:G23),5)</f>
        <v>88166</v>
      </c>
    </row>
    <row r="25" spans="1:7" ht="15" thickBot="1" x14ac:dyDescent="0.4">
      <c r="A25" s="1"/>
      <c r="B25" s="1" t="s">
        <v>23</v>
      </c>
      <c r="C25" s="1"/>
      <c r="D25" s="1"/>
      <c r="E25" s="1"/>
      <c r="F25" s="1"/>
      <c r="G25" s="6">
        <f>ROUND(G16+G20+G24,5)</f>
        <v>93027</v>
      </c>
    </row>
    <row r="26" spans="1:7" s="8" customFormat="1" ht="11" thickBot="1" x14ac:dyDescent="0.3">
      <c r="A26" s="1" t="s">
        <v>24</v>
      </c>
      <c r="B26" s="1"/>
      <c r="C26" s="1"/>
      <c r="D26" s="1"/>
      <c r="E26" s="1"/>
      <c r="F26" s="1"/>
      <c r="G26" s="7">
        <f>ROUND(G2+G15+G25,5)</f>
        <v>227315</v>
      </c>
    </row>
    <row r="27" spans="1:7" ht="15" thickTop="1" x14ac:dyDescent="0.35">
      <c r="A27" s="1" t="s">
        <v>25</v>
      </c>
      <c r="B27" s="1"/>
      <c r="C27" s="1"/>
      <c r="D27" s="1"/>
      <c r="E27" s="1"/>
      <c r="F27" s="1"/>
      <c r="G27" s="2"/>
    </row>
    <row r="28" spans="1:7" x14ac:dyDescent="0.35">
      <c r="A28" s="1"/>
      <c r="B28" s="1" t="s">
        <v>26</v>
      </c>
      <c r="C28" s="1"/>
      <c r="D28" s="1"/>
      <c r="E28" s="1"/>
      <c r="F28" s="1"/>
      <c r="G28" s="2"/>
    </row>
    <row r="29" spans="1:7" x14ac:dyDescent="0.35">
      <c r="A29" s="1"/>
      <c r="B29" s="1"/>
      <c r="C29" s="1" t="s">
        <v>27</v>
      </c>
      <c r="D29" s="1"/>
      <c r="E29" s="1"/>
      <c r="F29" s="1"/>
      <c r="G29" s="2"/>
    </row>
    <row r="30" spans="1:7" x14ac:dyDescent="0.35">
      <c r="A30" s="1"/>
      <c r="B30" s="1"/>
      <c r="C30" s="1"/>
      <c r="D30" s="1" t="s">
        <v>28</v>
      </c>
      <c r="E30" s="1"/>
      <c r="F30" s="1"/>
      <c r="G30" s="2"/>
    </row>
    <row r="31" spans="1:7" ht="15" thickBot="1" x14ac:dyDescent="0.4">
      <c r="A31" s="1"/>
      <c r="B31" s="1"/>
      <c r="C31" s="1"/>
      <c r="D31" s="1"/>
      <c r="E31" s="1" t="s">
        <v>28</v>
      </c>
      <c r="F31" s="1"/>
      <c r="G31" s="3">
        <v>648</v>
      </c>
    </row>
    <row r="32" spans="1:7" x14ac:dyDescent="0.35">
      <c r="A32" s="1"/>
      <c r="B32" s="1"/>
      <c r="C32" s="1"/>
      <c r="D32" s="1" t="s">
        <v>29</v>
      </c>
      <c r="E32" s="1"/>
      <c r="F32" s="1"/>
      <c r="G32" s="2">
        <f>ROUND(SUM(G30:G31),5)</f>
        <v>648</v>
      </c>
    </row>
    <row r="33" spans="1:7" x14ac:dyDescent="0.35">
      <c r="A33" s="1"/>
      <c r="B33" s="1"/>
      <c r="C33" s="1"/>
      <c r="D33" s="1" t="s">
        <v>30</v>
      </c>
      <c r="E33" s="1"/>
      <c r="F33" s="1"/>
      <c r="G33" s="2"/>
    </row>
    <row r="34" spans="1:7" ht="15" thickBot="1" x14ac:dyDescent="0.4">
      <c r="A34" s="1"/>
      <c r="B34" s="1"/>
      <c r="C34" s="1"/>
      <c r="D34" s="1"/>
      <c r="E34" s="1" t="s">
        <v>31</v>
      </c>
      <c r="F34" s="1"/>
      <c r="G34" s="3">
        <v>1000</v>
      </c>
    </row>
    <row r="35" spans="1:7" x14ac:dyDescent="0.35">
      <c r="A35" s="1"/>
      <c r="B35" s="1"/>
      <c r="C35" s="1"/>
      <c r="D35" s="1" t="s">
        <v>32</v>
      </c>
      <c r="E35" s="1"/>
      <c r="F35" s="1"/>
      <c r="G35" s="2">
        <f>ROUND(SUM(G33:G34),5)</f>
        <v>1000</v>
      </c>
    </row>
    <row r="36" spans="1:7" x14ac:dyDescent="0.35">
      <c r="A36" s="1"/>
      <c r="B36" s="1"/>
      <c r="C36" s="1"/>
      <c r="D36" s="1" t="s">
        <v>33</v>
      </c>
      <c r="E36" s="1"/>
      <c r="F36" s="1"/>
      <c r="G36" s="2"/>
    </row>
    <row r="37" spans="1:7" x14ac:dyDescent="0.35">
      <c r="A37" s="1"/>
      <c r="B37" s="1"/>
      <c r="C37" s="1"/>
      <c r="D37" s="1"/>
      <c r="E37" s="1" t="s">
        <v>34</v>
      </c>
      <c r="F37" s="1"/>
      <c r="G37" s="2">
        <v>56</v>
      </c>
    </row>
    <row r="38" spans="1:7" x14ac:dyDescent="0.35">
      <c r="A38" s="1"/>
      <c r="B38" s="1"/>
      <c r="C38" s="1"/>
      <c r="D38" s="1"/>
      <c r="E38" s="1" t="s">
        <v>35</v>
      </c>
      <c r="F38" s="1"/>
      <c r="G38" s="2"/>
    </row>
    <row r="39" spans="1:7" x14ac:dyDescent="0.35">
      <c r="A39" s="1"/>
      <c r="B39" s="1"/>
      <c r="C39" s="1"/>
      <c r="D39" s="1"/>
      <c r="E39" s="1"/>
      <c r="F39" s="1" t="s">
        <v>36</v>
      </c>
      <c r="G39" s="2">
        <v>69878</v>
      </c>
    </row>
    <row r="40" spans="1:7" ht="15" thickBot="1" x14ac:dyDescent="0.4">
      <c r="A40" s="1"/>
      <c r="B40" s="1"/>
      <c r="C40" s="1"/>
      <c r="D40" s="1"/>
      <c r="E40" s="1"/>
      <c r="F40" s="1" t="s">
        <v>37</v>
      </c>
      <c r="G40" s="3">
        <v>5000</v>
      </c>
    </row>
    <row r="41" spans="1:7" x14ac:dyDescent="0.35">
      <c r="A41" s="1"/>
      <c r="B41" s="1"/>
      <c r="C41" s="1"/>
      <c r="D41" s="1"/>
      <c r="E41" s="1" t="s">
        <v>38</v>
      </c>
      <c r="F41" s="1"/>
      <c r="G41" s="2">
        <f>ROUND(SUM(G38:G40),5)</f>
        <v>74878</v>
      </c>
    </row>
    <row r="42" spans="1:7" x14ac:dyDescent="0.35">
      <c r="A42" s="1"/>
      <c r="B42" s="1"/>
      <c r="C42" s="1"/>
      <c r="D42" s="1"/>
      <c r="E42" s="1" t="s">
        <v>39</v>
      </c>
      <c r="F42" s="1"/>
      <c r="G42" s="2">
        <v>1654</v>
      </c>
    </row>
    <row r="43" spans="1:7" x14ac:dyDescent="0.35">
      <c r="A43" s="1"/>
      <c r="B43" s="1"/>
      <c r="C43" s="1"/>
      <c r="D43" s="1"/>
      <c r="E43" s="1" t="s">
        <v>40</v>
      </c>
      <c r="F43" s="1"/>
      <c r="G43" s="2"/>
    </row>
    <row r="44" spans="1:7" x14ac:dyDescent="0.35">
      <c r="A44" s="1"/>
      <c r="B44" s="1"/>
      <c r="C44" s="1"/>
      <c r="D44" s="1"/>
      <c r="E44" s="1"/>
      <c r="F44" s="1" t="s">
        <v>41</v>
      </c>
      <c r="G44" s="2">
        <v>288</v>
      </c>
    </row>
    <row r="45" spans="1:7" ht="15" thickBot="1" x14ac:dyDescent="0.4">
      <c r="A45" s="1"/>
      <c r="B45" s="1"/>
      <c r="C45" s="1"/>
      <c r="D45" s="1"/>
      <c r="E45" s="1"/>
      <c r="F45" s="1" t="s">
        <v>42</v>
      </c>
      <c r="G45" s="3">
        <v>19</v>
      </c>
    </row>
    <row r="46" spans="1:7" x14ac:dyDescent="0.35">
      <c r="A46" s="1"/>
      <c r="B46" s="1"/>
      <c r="C46" s="1"/>
      <c r="D46" s="1"/>
      <c r="E46" s="1" t="s">
        <v>43</v>
      </c>
      <c r="F46" s="1"/>
      <c r="G46" s="2">
        <f>ROUND(SUM(G43:G45),5)</f>
        <v>307</v>
      </c>
    </row>
    <row r="47" spans="1:7" ht="15" thickBot="1" x14ac:dyDescent="0.4">
      <c r="A47" s="1"/>
      <c r="B47" s="1"/>
      <c r="C47" s="1"/>
      <c r="D47" s="1"/>
      <c r="E47" s="1" t="s">
        <v>44</v>
      </c>
      <c r="F47" s="1"/>
      <c r="G47" s="4">
        <v>300</v>
      </c>
    </row>
    <row r="48" spans="1:7" ht="15" thickBot="1" x14ac:dyDescent="0.4">
      <c r="A48" s="1"/>
      <c r="B48" s="1"/>
      <c r="C48" s="1"/>
      <c r="D48" s="1" t="s">
        <v>45</v>
      </c>
      <c r="E48" s="1"/>
      <c r="F48" s="1"/>
      <c r="G48" s="6">
        <f>ROUND(SUM(G36:G37)+SUM(G41:G42)+SUM(G46:G47),5)</f>
        <v>77195</v>
      </c>
    </row>
    <row r="49" spans="1:7" ht="15" thickBot="1" x14ac:dyDescent="0.4">
      <c r="A49" s="1"/>
      <c r="B49" s="1"/>
      <c r="C49" s="1" t="s">
        <v>46</v>
      </c>
      <c r="D49" s="1"/>
      <c r="E49" s="1"/>
      <c r="F49" s="1"/>
      <c r="G49" s="5">
        <f>ROUND(G29+G32+G35+G48,5)</f>
        <v>78843</v>
      </c>
    </row>
    <row r="50" spans="1:7" x14ac:dyDescent="0.35">
      <c r="A50" s="1"/>
      <c r="B50" s="1" t="s">
        <v>47</v>
      </c>
      <c r="C50" s="1"/>
      <c r="D50" s="1"/>
      <c r="E50" s="1"/>
      <c r="F50" s="1"/>
      <c r="G50" s="2">
        <f>ROUND(G28+G49,5)</f>
        <v>78843</v>
      </c>
    </row>
    <row r="51" spans="1:7" x14ac:dyDescent="0.35">
      <c r="A51" s="1"/>
      <c r="B51" s="1" t="s">
        <v>48</v>
      </c>
      <c r="C51" s="1"/>
      <c r="D51" s="1"/>
      <c r="E51" s="1"/>
      <c r="F51" s="1"/>
      <c r="G51" s="2"/>
    </row>
    <row r="52" spans="1:7" x14ac:dyDescent="0.35">
      <c r="A52" s="1"/>
      <c r="B52" s="1"/>
      <c r="C52" s="1" t="s">
        <v>49</v>
      </c>
      <c r="D52" s="1"/>
      <c r="E52" s="1"/>
      <c r="F52" s="1"/>
      <c r="G52" s="2">
        <v>65000</v>
      </c>
    </row>
    <row r="53" spans="1:7" x14ac:dyDescent="0.35">
      <c r="A53" s="1"/>
      <c r="B53" s="1"/>
      <c r="C53" s="1" t="s">
        <v>50</v>
      </c>
      <c r="D53" s="1"/>
      <c r="E53" s="1"/>
      <c r="F53" s="1"/>
      <c r="G53" s="2">
        <v>-500</v>
      </c>
    </row>
    <row r="54" spans="1:7" x14ac:dyDescent="0.35">
      <c r="A54" s="1"/>
      <c r="B54" s="1"/>
      <c r="C54" s="1" t="s">
        <v>51</v>
      </c>
      <c r="D54" s="1"/>
      <c r="E54" s="1"/>
      <c r="F54" s="1"/>
      <c r="G54" s="2">
        <v>77896</v>
      </c>
    </row>
    <row r="55" spans="1:7" ht="15" thickBot="1" x14ac:dyDescent="0.4">
      <c r="A55" s="1"/>
      <c r="B55" s="1"/>
      <c r="C55" s="1" t="s">
        <v>52</v>
      </c>
      <c r="D55" s="1"/>
      <c r="E55" s="1"/>
      <c r="F55" s="1"/>
      <c r="G55" s="4">
        <v>6076</v>
      </c>
    </row>
    <row r="56" spans="1:7" ht="15" thickBot="1" x14ac:dyDescent="0.4">
      <c r="A56" s="1"/>
      <c r="B56" s="1" t="s">
        <v>53</v>
      </c>
      <c r="C56" s="1"/>
      <c r="D56" s="1"/>
      <c r="E56" s="1"/>
      <c r="F56" s="1"/>
      <c r="G56" s="6">
        <f>ROUND(SUM(G51:G55),5)</f>
        <v>148472</v>
      </c>
    </row>
    <row r="57" spans="1:7" s="8" customFormat="1" ht="11" thickBot="1" x14ac:dyDescent="0.3">
      <c r="A57" s="1" t="s">
        <v>54</v>
      </c>
      <c r="B57" s="1"/>
      <c r="C57" s="1"/>
      <c r="D57" s="1"/>
      <c r="E57" s="1"/>
      <c r="F57" s="1"/>
      <c r="G57" s="7">
        <f>ROUND(G27+G50+G56,5)</f>
        <v>227315</v>
      </c>
    </row>
    <row r="58" spans="1:7" ht="15" thickTop="1" x14ac:dyDescent="0.35"/>
  </sheetData>
  <pageMargins left="0.7" right="0.7" top="0.75" bottom="0.75" header="0.1" footer="0.3"/>
  <pageSetup orientation="portrait" r:id="rId1"/>
  <headerFooter>
    <oddHeader>&amp;C&amp;"Arial,Bold"&amp;12 Get Great Guiters 
&amp;"Arial,Bold"&amp;14 Balance Sheet
&amp;"Arial,Bold"&amp;10 As of February 28, 2021</oddHeader>
    <oddFooter>&amp;R&amp;"Arial,Bold"&amp;8 Page &amp;P of &amp;N&amp;L&amp;"Arial,Bold"&amp;8 Robert</oddFooter>
  </headerFooter>
  <drawing r:id="rId2"/>
  <legacyDrawing r:id="rId3"/>
  <controls>
    <mc:AlternateContent xmlns:mc="http://schemas.openxmlformats.org/markup-compatibility/2006">
      <mc:Choice Requires="x14">
        <control shapeId="1025" r:id="rId4" name="FILTER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4</xdr:col>
                <xdr:colOff>101600</xdr:colOff>
                <xdr:row>1</xdr:row>
                <xdr:rowOff>38100</xdr:rowOff>
              </to>
            </anchor>
          </controlPr>
        </control>
      </mc:Choice>
      <mc:Fallback>
        <control shapeId="1025" r:id="rId4" name="FILTER"/>
      </mc:Fallback>
    </mc:AlternateContent>
    <mc:AlternateContent xmlns:mc="http://schemas.openxmlformats.org/markup-compatibility/2006">
      <mc:Choice Requires="x14">
        <control shapeId="1026" r:id="rId6" name="HEADER">
          <controlPr defaultSize="0" autoLine="0" r:id="rId7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4</xdr:col>
                <xdr:colOff>101600</xdr:colOff>
                <xdr:row>1</xdr:row>
                <xdr:rowOff>38100</xdr:rowOff>
              </to>
            </anchor>
          </controlPr>
        </control>
      </mc:Choice>
      <mc:Fallback>
        <control shapeId="1026" r:id="rId6" name="HEADER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A6E70-32A9-4DCF-9F7C-F57FC6991196}">
  <sheetPr codeName="Sheet3"/>
  <dimension ref="A1:M60"/>
  <sheetViews>
    <sheetView zoomScaleNormal="100" workbookViewId="0">
      <selection activeCell="K14" sqref="K14"/>
    </sheetView>
  </sheetViews>
  <sheetFormatPr defaultRowHeight="14.5" x14ac:dyDescent="0.35"/>
  <cols>
    <col min="1" max="5" width="2.90625" style="12" customWidth="1"/>
    <col min="6" max="6" width="22.81640625" style="12" customWidth="1"/>
    <col min="7" max="7" width="7.81640625" style="13" bestFit="1" customWidth="1"/>
    <col min="8" max="8" width="2.1796875" style="13" customWidth="1"/>
    <col min="9" max="9" width="7.7265625" style="13" bestFit="1" customWidth="1"/>
    <col min="10" max="10" width="2.1796875" style="13" customWidth="1"/>
    <col min="11" max="11" width="7.453125" style="13" bestFit="1" customWidth="1"/>
    <col min="12" max="12" width="2.1796875" style="13" customWidth="1"/>
    <col min="13" max="13" width="8.08984375" style="13" bestFit="1" customWidth="1"/>
  </cols>
  <sheetData>
    <row r="1" spans="1:13" ht="15" thickBot="1" x14ac:dyDescent="0.4">
      <c r="A1" s="1"/>
      <c r="B1" s="1"/>
      <c r="C1" s="1"/>
      <c r="D1" s="1"/>
      <c r="E1" s="1"/>
      <c r="F1" s="1"/>
      <c r="G1" s="15"/>
      <c r="H1" s="14"/>
      <c r="I1" s="15"/>
      <c r="J1" s="14"/>
      <c r="K1" s="15"/>
      <c r="L1" s="14"/>
      <c r="M1" s="15"/>
    </row>
    <row r="2" spans="1:13" s="11" customFormat="1" ht="15.5" thickTop="1" thickBot="1" x14ac:dyDescent="0.4">
      <c r="A2" s="9"/>
      <c r="B2" s="9"/>
      <c r="C2" s="9"/>
      <c r="D2" s="9"/>
      <c r="E2" s="9"/>
      <c r="F2" s="9"/>
      <c r="G2" s="23" t="s">
        <v>0</v>
      </c>
      <c r="H2" s="24"/>
      <c r="I2" s="23" t="s">
        <v>56</v>
      </c>
      <c r="J2" s="24"/>
      <c r="K2" s="23" t="s">
        <v>57</v>
      </c>
      <c r="L2" s="24"/>
      <c r="M2" s="23" t="s">
        <v>58</v>
      </c>
    </row>
    <row r="3" spans="1:13" ht="15" thickTop="1" x14ac:dyDescent="0.35">
      <c r="A3" s="1" t="s">
        <v>1</v>
      </c>
      <c r="B3" s="1"/>
      <c r="C3" s="1"/>
      <c r="D3" s="1"/>
      <c r="E3" s="1"/>
      <c r="F3" s="1"/>
      <c r="G3" s="2"/>
      <c r="H3" s="16"/>
      <c r="I3" s="2"/>
      <c r="J3" s="16"/>
      <c r="K3" s="2"/>
      <c r="L3" s="16"/>
      <c r="M3" s="17"/>
    </row>
    <row r="4" spans="1:13" x14ac:dyDescent="0.35">
      <c r="A4" s="1"/>
      <c r="B4" s="1" t="s">
        <v>2</v>
      </c>
      <c r="C4" s="1"/>
      <c r="D4" s="1"/>
      <c r="E4" s="1"/>
      <c r="F4" s="1"/>
      <c r="G4" s="2"/>
      <c r="H4" s="16"/>
      <c r="I4" s="2"/>
      <c r="J4" s="16"/>
      <c r="K4" s="2"/>
      <c r="L4" s="16"/>
      <c r="M4" s="17"/>
    </row>
    <row r="5" spans="1:13" x14ac:dyDescent="0.35">
      <c r="A5" s="1"/>
      <c r="B5" s="1"/>
      <c r="C5" s="1" t="s">
        <v>3</v>
      </c>
      <c r="D5" s="1"/>
      <c r="E5" s="1"/>
      <c r="F5" s="1"/>
      <c r="G5" s="2"/>
      <c r="H5" s="16"/>
      <c r="I5" s="2"/>
      <c r="J5" s="16"/>
      <c r="K5" s="2"/>
      <c r="L5" s="16"/>
      <c r="M5" s="17"/>
    </row>
    <row r="6" spans="1:13" ht="15" thickBot="1" x14ac:dyDescent="0.4">
      <c r="A6" s="1"/>
      <c r="B6" s="1"/>
      <c r="C6" s="1"/>
      <c r="D6" s="1" t="s">
        <v>4</v>
      </c>
      <c r="E6" s="1"/>
      <c r="F6" s="1"/>
      <c r="G6" s="3">
        <v>108505</v>
      </c>
      <c r="H6" s="16"/>
      <c r="I6" s="3">
        <v>100004</v>
      </c>
      <c r="J6" s="16"/>
      <c r="K6" s="3">
        <f>ROUND((G6-I6),5)</f>
        <v>8501</v>
      </c>
      <c r="L6" s="16"/>
      <c r="M6" s="18">
        <f>ROUND(IF(G6=0, IF(I6=0, 0, SIGN(-I6)), IF(I6=0, SIGN(G6), (G6-I6)/ABS(I6))),5)</f>
        <v>8.5010000000000002E-2</v>
      </c>
    </row>
    <row r="7" spans="1:13" x14ac:dyDescent="0.35">
      <c r="A7" s="1"/>
      <c r="B7" s="1"/>
      <c r="C7" s="1" t="s">
        <v>5</v>
      </c>
      <c r="D7" s="1"/>
      <c r="E7" s="1"/>
      <c r="F7" s="1"/>
      <c r="G7" s="2">
        <f>ROUND(SUM(G5:G6),5)</f>
        <v>108505</v>
      </c>
      <c r="H7" s="16"/>
      <c r="I7" s="2">
        <f>ROUND(SUM(I5:I6),5)</f>
        <v>100004</v>
      </c>
      <c r="J7" s="16"/>
      <c r="K7" s="2">
        <f>ROUND((G7-I7),5)</f>
        <v>8501</v>
      </c>
      <c r="L7" s="16"/>
      <c r="M7" s="17">
        <f>ROUND(IF(G7=0, IF(I7=0, 0, SIGN(-I7)), IF(I7=0, SIGN(G7), (G7-I7)/ABS(I7))),5)</f>
        <v>8.5010000000000002E-2</v>
      </c>
    </row>
    <row r="8" spans="1:13" x14ac:dyDescent="0.35">
      <c r="A8" s="1"/>
      <c r="B8" s="1"/>
      <c r="C8" s="1" t="s">
        <v>6</v>
      </c>
      <c r="D8" s="1"/>
      <c r="E8" s="1"/>
      <c r="F8" s="1"/>
      <c r="G8" s="2"/>
      <c r="H8" s="16"/>
      <c r="I8" s="2"/>
      <c r="J8" s="16"/>
      <c r="K8" s="2"/>
      <c r="L8" s="16"/>
      <c r="M8" s="17"/>
    </row>
    <row r="9" spans="1:13" ht="15" thickBot="1" x14ac:dyDescent="0.4">
      <c r="A9" s="1"/>
      <c r="B9" s="1"/>
      <c r="C9" s="1"/>
      <c r="D9" s="1" t="s">
        <v>6</v>
      </c>
      <c r="E9" s="1"/>
      <c r="F9" s="1"/>
      <c r="G9" s="3">
        <v>14172</v>
      </c>
      <c r="H9" s="16"/>
      <c r="I9" s="3">
        <v>8562</v>
      </c>
      <c r="J9" s="16"/>
      <c r="K9" s="3">
        <f>ROUND((G9-I9),5)</f>
        <v>5610</v>
      </c>
      <c r="L9" s="16"/>
      <c r="M9" s="18">
        <f>ROUND(IF(G9=0, IF(I9=0, 0, SIGN(-I9)), IF(I9=0, SIGN(G9), (G9-I9)/ABS(I9))),5)</f>
        <v>0.65522000000000002</v>
      </c>
    </row>
    <row r="10" spans="1:13" x14ac:dyDescent="0.35">
      <c r="A10" s="1"/>
      <c r="B10" s="1"/>
      <c r="C10" s="1" t="s">
        <v>7</v>
      </c>
      <c r="D10" s="1"/>
      <c r="E10" s="1"/>
      <c r="F10" s="1"/>
      <c r="G10" s="2">
        <f>ROUND(SUM(G8:G9),5)</f>
        <v>14172</v>
      </c>
      <c r="H10" s="16"/>
      <c r="I10" s="2">
        <f>ROUND(SUM(I8:I9),5)</f>
        <v>8562</v>
      </c>
      <c r="J10" s="16"/>
      <c r="K10" s="2">
        <f>ROUND((G10-I10),5)</f>
        <v>5610</v>
      </c>
      <c r="L10" s="16"/>
      <c r="M10" s="17">
        <f>ROUND(IF(G10=0, IF(I10=0, 0, SIGN(-I10)), IF(I10=0, SIGN(G10), (G10-I10)/ABS(I10))),5)</f>
        <v>0.65522000000000002</v>
      </c>
    </row>
    <row r="11" spans="1:13" x14ac:dyDescent="0.35">
      <c r="A11" s="1"/>
      <c r="B11" s="1"/>
      <c r="C11" s="1" t="s">
        <v>8</v>
      </c>
      <c r="D11" s="1"/>
      <c r="E11" s="1"/>
      <c r="F11" s="1"/>
      <c r="G11" s="2"/>
      <c r="H11" s="16"/>
      <c r="I11" s="2"/>
      <c r="J11" s="16"/>
      <c r="K11" s="2"/>
      <c r="L11" s="16"/>
      <c r="M11" s="17"/>
    </row>
    <row r="12" spans="1:13" x14ac:dyDescent="0.35">
      <c r="A12" s="1"/>
      <c r="B12" s="1"/>
      <c r="C12" s="1"/>
      <c r="D12" s="1" t="s">
        <v>9</v>
      </c>
      <c r="E12" s="1"/>
      <c r="F12" s="1"/>
      <c r="G12" s="2">
        <v>944</v>
      </c>
      <c r="H12" s="16"/>
      <c r="I12" s="2">
        <v>1952</v>
      </c>
      <c r="J12" s="16"/>
      <c r="K12" s="2">
        <f t="shared" ref="K12:K17" si="0">ROUND((G12-I12),5)</f>
        <v>-1008</v>
      </c>
      <c r="L12" s="16"/>
      <c r="M12" s="17">
        <f t="shared" ref="M12:M17" si="1">ROUND(IF(G12=0, IF(I12=0, 0, SIGN(-I12)), IF(I12=0, SIGN(G12), (G12-I12)/ABS(I12))),5)</f>
        <v>-0.51639000000000002</v>
      </c>
    </row>
    <row r="13" spans="1:13" x14ac:dyDescent="0.35">
      <c r="A13" s="1"/>
      <c r="B13" s="1"/>
      <c r="C13" s="1"/>
      <c r="D13" s="1" t="s">
        <v>10</v>
      </c>
      <c r="E13" s="1"/>
      <c r="F13" s="1"/>
      <c r="G13" s="2">
        <v>9167</v>
      </c>
      <c r="H13" s="16"/>
      <c r="I13" s="2">
        <v>11000</v>
      </c>
      <c r="J13" s="16"/>
      <c r="K13" s="2">
        <f t="shared" si="0"/>
        <v>-1833</v>
      </c>
      <c r="L13" s="16"/>
      <c r="M13" s="17">
        <f t="shared" si="1"/>
        <v>-0.16664000000000001</v>
      </c>
    </row>
    <row r="14" spans="1:13" x14ac:dyDescent="0.35">
      <c r="A14" s="1"/>
      <c r="B14" s="1"/>
      <c r="C14" s="1"/>
      <c r="D14" s="1" t="s">
        <v>59</v>
      </c>
      <c r="E14" s="1"/>
      <c r="F14" s="1"/>
      <c r="G14" s="2">
        <v>0</v>
      </c>
      <c r="H14" s="16"/>
      <c r="I14" s="2">
        <v>12000</v>
      </c>
      <c r="J14" s="16"/>
      <c r="K14" s="2">
        <f t="shared" si="0"/>
        <v>-12000</v>
      </c>
      <c r="L14" s="16"/>
      <c r="M14" s="17">
        <f t="shared" si="1"/>
        <v>-1</v>
      </c>
    </row>
    <row r="15" spans="1:13" ht="15" thickBot="1" x14ac:dyDescent="0.4">
      <c r="A15" s="1"/>
      <c r="B15" s="1"/>
      <c r="C15" s="1"/>
      <c r="D15" s="1" t="s">
        <v>11</v>
      </c>
      <c r="E15" s="1"/>
      <c r="F15" s="1"/>
      <c r="G15" s="4">
        <v>1500</v>
      </c>
      <c r="H15" s="16"/>
      <c r="I15" s="4">
        <v>1500</v>
      </c>
      <c r="J15" s="16"/>
      <c r="K15" s="4">
        <f t="shared" si="0"/>
        <v>0</v>
      </c>
      <c r="L15" s="16"/>
      <c r="M15" s="19">
        <f t="shared" si="1"/>
        <v>0</v>
      </c>
    </row>
    <row r="16" spans="1:13" ht="15" thickBot="1" x14ac:dyDescent="0.4">
      <c r="A16" s="1"/>
      <c r="B16" s="1"/>
      <c r="C16" s="1" t="s">
        <v>12</v>
      </c>
      <c r="D16" s="1"/>
      <c r="E16" s="1"/>
      <c r="F16" s="1"/>
      <c r="G16" s="5">
        <f>ROUND(SUM(G11:G15),5)</f>
        <v>11611</v>
      </c>
      <c r="H16" s="16"/>
      <c r="I16" s="5">
        <f>ROUND(SUM(I11:I15),5)</f>
        <v>26452</v>
      </c>
      <c r="J16" s="16"/>
      <c r="K16" s="5">
        <f t="shared" si="0"/>
        <v>-14841</v>
      </c>
      <c r="L16" s="16"/>
      <c r="M16" s="20">
        <f t="shared" si="1"/>
        <v>-0.56105000000000005</v>
      </c>
    </row>
    <row r="17" spans="1:13" x14ac:dyDescent="0.35">
      <c r="A17" s="1"/>
      <c r="B17" s="1" t="s">
        <v>13</v>
      </c>
      <c r="C17" s="1"/>
      <c r="D17" s="1"/>
      <c r="E17" s="1"/>
      <c r="F17" s="1"/>
      <c r="G17" s="2">
        <f>ROUND(G4+G7+G10+G16,5)</f>
        <v>134288</v>
      </c>
      <c r="H17" s="16"/>
      <c r="I17" s="2">
        <f>ROUND(I4+I7+I10+I16,5)</f>
        <v>135018</v>
      </c>
      <c r="J17" s="16"/>
      <c r="K17" s="2">
        <f t="shared" si="0"/>
        <v>-730</v>
      </c>
      <c r="L17" s="16"/>
      <c r="M17" s="17">
        <f t="shared" si="1"/>
        <v>-5.4099999999999999E-3</v>
      </c>
    </row>
    <row r="18" spans="1:13" x14ac:dyDescent="0.35">
      <c r="A18" s="1"/>
      <c r="B18" s="1" t="s">
        <v>14</v>
      </c>
      <c r="C18" s="1"/>
      <c r="D18" s="1"/>
      <c r="E18" s="1"/>
      <c r="F18" s="1"/>
      <c r="G18" s="2"/>
      <c r="H18" s="16"/>
      <c r="I18" s="2"/>
      <c r="J18" s="16"/>
      <c r="K18" s="2"/>
      <c r="L18" s="16"/>
      <c r="M18" s="17"/>
    </row>
    <row r="19" spans="1:13" x14ac:dyDescent="0.35">
      <c r="A19" s="1"/>
      <c r="B19" s="1"/>
      <c r="C19" s="1" t="s">
        <v>15</v>
      </c>
      <c r="D19" s="1"/>
      <c r="E19" s="1"/>
      <c r="F19" s="1"/>
      <c r="G19" s="2"/>
      <c r="H19" s="16"/>
      <c r="I19" s="2"/>
      <c r="J19" s="16"/>
      <c r="K19" s="2"/>
      <c r="L19" s="16"/>
      <c r="M19" s="17"/>
    </row>
    <row r="20" spans="1:13" x14ac:dyDescent="0.35">
      <c r="A20" s="1"/>
      <c r="B20" s="1"/>
      <c r="C20" s="1"/>
      <c r="D20" s="1" t="s">
        <v>16</v>
      </c>
      <c r="E20" s="1"/>
      <c r="F20" s="1"/>
      <c r="G20" s="2">
        <v>-139</v>
      </c>
      <c r="H20" s="16"/>
      <c r="I20" s="2">
        <v>0</v>
      </c>
      <c r="J20" s="16"/>
      <c r="K20" s="2">
        <f>ROUND((G20-I20),5)</f>
        <v>-139</v>
      </c>
      <c r="L20" s="16"/>
      <c r="M20" s="17">
        <f>ROUND(IF(G20=0, IF(I20=0, 0, SIGN(-I20)), IF(I20=0, SIGN(G20), (G20-I20)/ABS(I20))),5)</f>
        <v>-1</v>
      </c>
    </row>
    <row r="21" spans="1:13" ht="15" thickBot="1" x14ac:dyDescent="0.4">
      <c r="A21" s="1"/>
      <c r="B21" s="1"/>
      <c r="C21" s="1"/>
      <c r="D21" s="1" t="s">
        <v>17</v>
      </c>
      <c r="E21" s="1"/>
      <c r="F21" s="1"/>
      <c r="G21" s="3">
        <v>5000</v>
      </c>
      <c r="H21" s="16"/>
      <c r="I21" s="3">
        <v>0</v>
      </c>
      <c r="J21" s="16"/>
      <c r="K21" s="3">
        <f>ROUND((G21-I21),5)</f>
        <v>5000</v>
      </c>
      <c r="L21" s="16"/>
      <c r="M21" s="18">
        <f>ROUND(IF(G21=0, IF(I21=0, 0, SIGN(-I21)), IF(I21=0, SIGN(G21), (G21-I21)/ABS(I21))),5)</f>
        <v>1</v>
      </c>
    </row>
    <row r="22" spans="1:13" x14ac:dyDescent="0.35">
      <c r="A22" s="1"/>
      <c r="B22" s="1"/>
      <c r="C22" s="1" t="s">
        <v>18</v>
      </c>
      <c r="D22" s="1"/>
      <c r="E22" s="1"/>
      <c r="F22" s="1"/>
      <c r="G22" s="2">
        <f>ROUND(SUM(G19:G21),5)</f>
        <v>4861</v>
      </c>
      <c r="H22" s="16"/>
      <c r="I22" s="2">
        <f>ROUND(SUM(I19:I21),5)</f>
        <v>0</v>
      </c>
      <c r="J22" s="16"/>
      <c r="K22" s="2">
        <f>ROUND((G22-I22),5)</f>
        <v>4861</v>
      </c>
      <c r="L22" s="16"/>
      <c r="M22" s="17">
        <f>ROUND(IF(G22=0, IF(I22=0, 0, SIGN(-I22)), IF(I22=0, SIGN(G22), (G22-I22)/ABS(I22))),5)</f>
        <v>1</v>
      </c>
    </row>
    <row r="23" spans="1:13" x14ac:dyDescent="0.35">
      <c r="A23" s="1"/>
      <c r="B23" s="1"/>
      <c r="C23" s="1" t="s">
        <v>19</v>
      </c>
      <c r="D23" s="1"/>
      <c r="E23" s="1"/>
      <c r="F23" s="1"/>
      <c r="G23" s="2"/>
      <c r="H23" s="16"/>
      <c r="I23" s="2"/>
      <c r="J23" s="16"/>
      <c r="K23" s="2"/>
      <c r="L23" s="16"/>
      <c r="M23" s="17"/>
    </row>
    <row r="24" spans="1:13" x14ac:dyDescent="0.35">
      <c r="A24" s="1"/>
      <c r="B24" s="1"/>
      <c r="C24" s="1"/>
      <c r="D24" s="1" t="s">
        <v>20</v>
      </c>
      <c r="E24" s="1"/>
      <c r="F24" s="1"/>
      <c r="G24" s="2">
        <v>-9834</v>
      </c>
      <c r="H24" s="16"/>
      <c r="I24" s="2">
        <v>-7500</v>
      </c>
      <c r="J24" s="16"/>
      <c r="K24" s="2">
        <f>ROUND((G24-I24),5)</f>
        <v>-2334</v>
      </c>
      <c r="L24" s="16"/>
      <c r="M24" s="17">
        <f>ROUND(IF(G24=0, IF(I24=0, 0, SIGN(-I24)), IF(I24=0, SIGN(G24), (G24-I24)/ABS(I24))),5)</f>
        <v>-0.31119999999999998</v>
      </c>
    </row>
    <row r="25" spans="1:13" ht="15" thickBot="1" x14ac:dyDescent="0.4">
      <c r="A25" s="1"/>
      <c r="B25" s="1"/>
      <c r="C25" s="1"/>
      <c r="D25" s="1" t="s">
        <v>21</v>
      </c>
      <c r="E25" s="1"/>
      <c r="F25" s="1"/>
      <c r="G25" s="4">
        <v>98000</v>
      </c>
      <c r="H25" s="16"/>
      <c r="I25" s="4">
        <v>98000</v>
      </c>
      <c r="J25" s="16"/>
      <c r="K25" s="4">
        <f>ROUND((G25-I25),5)</f>
        <v>0</v>
      </c>
      <c r="L25" s="16"/>
      <c r="M25" s="19">
        <f>ROUND(IF(G25=0, IF(I25=0, 0, SIGN(-I25)), IF(I25=0, SIGN(G25), (G25-I25)/ABS(I25))),5)</f>
        <v>0</v>
      </c>
    </row>
    <row r="26" spans="1:13" ht="15" thickBot="1" x14ac:dyDescent="0.4">
      <c r="A26" s="1"/>
      <c r="B26" s="1"/>
      <c r="C26" s="1" t="s">
        <v>22</v>
      </c>
      <c r="D26" s="1"/>
      <c r="E26" s="1"/>
      <c r="F26" s="1"/>
      <c r="G26" s="6">
        <f>ROUND(SUM(G23:G25),5)</f>
        <v>88166</v>
      </c>
      <c r="H26" s="16"/>
      <c r="I26" s="6">
        <f>ROUND(SUM(I23:I25),5)</f>
        <v>90500</v>
      </c>
      <c r="J26" s="16"/>
      <c r="K26" s="6">
        <f>ROUND((G26-I26),5)</f>
        <v>-2334</v>
      </c>
      <c r="L26" s="16"/>
      <c r="M26" s="21">
        <f>ROUND(IF(G26=0, IF(I26=0, 0, SIGN(-I26)), IF(I26=0, SIGN(G26), (G26-I26)/ABS(I26))),5)</f>
        <v>-2.579E-2</v>
      </c>
    </row>
    <row r="27" spans="1:13" ht="15" thickBot="1" x14ac:dyDescent="0.4">
      <c r="A27" s="1"/>
      <c r="B27" s="1" t="s">
        <v>23</v>
      </c>
      <c r="C27" s="1"/>
      <c r="D27" s="1"/>
      <c r="E27" s="1"/>
      <c r="F27" s="1"/>
      <c r="G27" s="6">
        <f>ROUND(G18+G22+G26,5)</f>
        <v>93027</v>
      </c>
      <c r="H27" s="16"/>
      <c r="I27" s="6">
        <f>ROUND(I18+I22+I26,5)</f>
        <v>90500</v>
      </c>
      <c r="J27" s="16"/>
      <c r="K27" s="6">
        <f>ROUND((G27-I27),5)</f>
        <v>2527</v>
      </c>
      <c r="L27" s="16"/>
      <c r="M27" s="21">
        <f>ROUND(IF(G27=0, IF(I27=0, 0, SIGN(-I27)), IF(I27=0, SIGN(G27), (G27-I27)/ABS(I27))),5)</f>
        <v>2.792E-2</v>
      </c>
    </row>
    <row r="28" spans="1:13" s="8" customFormat="1" ht="11" thickBot="1" x14ac:dyDescent="0.3">
      <c r="A28" s="1" t="s">
        <v>24</v>
      </c>
      <c r="B28" s="1"/>
      <c r="C28" s="1"/>
      <c r="D28" s="1"/>
      <c r="E28" s="1"/>
      <c r="F28" s="1"/>
      <c r="G28" s="7">
        <f>ROUND(G3+G17+G27,5)</f>
        <v>227315</v>
      </c>
      <c r="H28" s="1"/>
      <c r="I28" s="7">
        <f>ROUND(I3+I17+I27,5)</f>
        <v>225518</v>
      </c>
      <c r="J28" s="1"/>
      <c r="K28" s="7">
        <f>ROUND((G28-I28),5)</f>
        <v>1797</v>
      </c>
      <c r="L28" s="1"/>
      <c r="M28" s="22">
        <f>ROUND(IF(G28=0, IF(I28=0, 0, SIGN(-I28)), IF(I28=0, SIGN(G28), (G28-I28)/ABS(I28))),5)</f>
        <v>7.9699999999999997E-3</v>
      </c>
    </row>
    <row r="29" spans="1:13" ht="15" thickTop="1" x14ac:dyDescent="0.35">
      <c r="A29" s="1" t="s">
        <v>25</v>
      </c>
      <c r="B29" s="1"/>
      <c r="C29" s="1"/>
      <c r="D29" s="1"/>
      <c r="E29" s="1"/>
      <c r="F29" s="1"/>
      <c r="G29" s="2"/>
      <c r="H29" s="16"/>
      <c r="I29" s="2"/>
      <c r="J29" s="16"/>
      <c r="K29" s="2"/>
      <c r="L29" s="16"/>
      <c r="M29" s="17"/>
    </row>
    <row r="30" spans="1:13" x14ac:dyDescent="0.35">
      <c r="A30" s="1"/>
      <c r="B30" s="1" t="s">
        <v>26</v>
      </c>
      <c r="C30" s="1"/>
      <c r="D30" s="1"/>
      <c r="E30" s="1"/>
      <c r="F30" s="1"/>
      <c r="G30" s="2"/>
      <c r="H30" s="16"/>
      <c r="I30" s="2"/>
      <c r="J30" s="16"/>
      <c r="K30" s="2"/>
      <c r="L30" s="16"/>
      <c r="M30" s="17"/>
    </row>
    <row r="31" spans="1:13" x14ac:dyDescent="0.35">
      <c r="A31" s="1"/>
      <c r="B31" s="1"/>
      <c r="C31" s="1" t="s">
        <v>27</v>
      </c>
      <c r="D31" s="1"/>
      <c r="E31" s="1"/>
      <c r="F31" s="1"/>
      <c r="G31" s="2"/>
      <c r="H31" s="16"/>
      <c r="I31" s="2"/>
      <c r="J31" s="16"/>
      <c r="K31" s="2"/>
      <c r="L31" s="16"/>
      <c r="M31" s="17"/>
    </row>
    <row r="32" spans="1:13" x14ac:dyDescent="0.35">
      <c r="A32" s="1"/>
      <c r="B32" s="1"/>
      <c r="C32" s="1"/>
      <c r="D32" s="1" t="s">
        <v>28</v>
      </c>
      <c r="E32" s="1"/>
      <c r="F32" s="1"/>
      <c r="G32" s="2"/>
      <c r="H32" s="16"/>
      <c r="I32" s="2"/>
      <c r="J32" s="16"/>
      <c r="K32" s="2"/>
      <c r="L32" s="16"/>
      <c r="M32" s="17"/>
    </row>
    <row r="33" spans="1:13" ht="15" thickBot="1" x14ac:dyDescent="0.4">
      <c r="A33" s="1"/>
      <c r="B33" s="1"/>
      <c r="C33" s="1"/>
      <c r="D33" s="1"/>
      <c r="E33" s="1" t="s">
        <v>28</v>
      </c>
      <c r="F33" s="1"/>
      <c r="G33" s="3">
        <v>648</v>
      </c>
      <c r="H33" s="16"/>
      <c r="I33" s="3">
        <v>0</v>
      </c>
      <c r="J33" s="16"/>
      <c r="K33" s="3">
        <f>ROUND((G33-I33),5)</f>
        <v>648</v>
      </c>
      <c r="L33" s="16"/>
      <c r="M33" s="18">
        <f>ROUND(IF(G33=0, IF(I33=0, 0, SIGN(-I33)), IF(I33=0, SIGN(G33), (G33-I33)/ABS(I33))),5)</f>
        <v>1</v>
      </c>
    </row>
    <row r="34" spans="1:13" x14ac:dyDescent="0.35">
      <c r="A34" s="1"/>
      <c r="B34" s="1"/>
      <c r="C34" s="1"/>
      <c r="D34" s="1" t="s">
        <v>29</v>
      </c>
      <c r="E34" s="1"/>
      <c r="F34" s="1"/>
      <c r="G34" s="2">
        <f>ROUND(SUM(G32:G33),5)</f>
        <v>648</v>
      </c>
      <c r="H34" s="16"/>
      <c r="I34" s="2">
        <f>ROUND(SUM(I32:I33),5)</f>
        <v>0</v>
      </c>
      <c r="J34" s="16"/>
      <c r="K34" s="2">
        <f>ROUND((G34-I34),5)</f>
        <v>648</v>
      </c>
      <c r="L34" s="16"/>
      <c r="M34" s="17">
        <f>ROUND(IF(G34=0, IF(I34=0, 0, SIGN(-I34)), IF(I34=0, SIGN(G34), (G34-I34)/ABS(I34))),5)</f>
        <v>1</v>
      </c>
    </row>
    <row r="35" spans="1:13" x14ac:dyDescent="0.35">
      <c r="A35" s="1"/>
      <c r="B35" s="1"/>
      <c r="C35" s="1"/>
      <c r="D35" s="1" t="s">
        <v>30</v>
      </c>
      <c r="E35" s="1"/>
      <c r="F35" s="1"/>
      <c r="G35" s="2"/>
      <c r="H35" s="16"/>
      <c r="I35" s="2"/>
      <c r="J35" s="16"/>
      <c r="K35" s="2"/>
      <c r="L35" s="16"/>
      <c r="M35" s="17"/>
    </row>
    <row r="36" spans="1:13" ht="15" thickBot="1" x14ac:dyDescent="0.4">
      <c r="A36" s="1"/>
      <c r="B36" s="1"/>
      <c r="C36" s="1"/>
      <c r="D36" s="1"/>
      <c r="E36" s="1" t="s">
        <v>31</v>
      </c>
      <c r="F36" s="1"/>
      <c r="G36" s="3">
        <v>1000</v>
      </c>
      <c r="H36" s="16"/>
      <c r="I36" s="3">
        <v>1000</v>
      </c>
      <c r="J36" s="16"/>
      <c r="K36" s="3">
        <f>ROUND((G36-I36),5)</f>
        <v>0</v>
      </c>
      <c r="L36" s="16"/>
      <c r="M36" s="18">
        <f>ROUND(IF(G36=0, IF(I36=0, 0, SIGN(-I36)), IF(I36=0, SIGN(G36), (G36-I36)/ABS(I36))),5)</f>
        <v>0</v>
      </c>
    </row>
    <row r="37" spans="1:13" x14ac:dyDescent="0.35">
      <c r="A37" s="1"/>
      <c r="B37" s="1"/>
      <c r="C37" s="1"/>
      <c r="D37" s="1" t="s">
        <v>32</v>
      </c>
      <c r="E37" s="1"/>
      <c r="F37" s="1"/>
      <c r="G37" s="2">
        <f>ROUND(SUM(G35:G36),5)</f>
        <v>1000</v>
      </c>
      <c r="H37" s="16"/>
      <c r="I37" s="2">
        <f>ROUND(SUM(I35:I36),5)</f>
        <v>1000</v>
      </c>
      <c r="J37" s="16"/>
      <c r="K37" s="2">
        <f>ROUND((G37-I37),5)</f>
        <v>0</v>
      </c>
      <c r="L37" s="16"/>
      <c r="M37" s="17">
        <f>ROUND(IF(G37=0, IF(I37=0, 0, SIGN(-I37)), IF(I37=0, SIGN(G37), (G37-I37)/ABS(I37))),5)</f>
        <v>0</v>
      </c>
    </row>
    <row r="38" spans="1:13" x14ac:dyDescent="0.35">
      <c r="A38" s="1"/>
      <c r="B38" s="1"/>
      <c r="C38" s="1"/>
      <c r="D38" s="1" t="s">
        <v>33</v>
      </c>
      <c r="E38" s="1"/>
      <c r="F38" s="1"/>
      <c r="G38" s="2"/>
      <c r="H38" s="16"/>
      <c r="I38" s="2"/>
      <c r="J38" s="16"/>
      <c r="K38" s="2"/>
      <c r="L38" s="16"/>
      <c r="M38" s="17"/>
    </row>
    <row r="39" spans="1:13" x14ac:dyDescent="0.35">
      <c r="A39" s="1"/>
      <c r="B39" s="1"/>
      <c r="C39" s="1"/>
      <c r="D39" s="1"/>
      <c r="E39" s="1" t="s">
        <v>34</v>
      </c>
      <c r="F39" s="1"/>
      <c r="G39" s="2">
        <v>56</v>
      </c>
      <c r="H39" s="16"/>
      <c r="I39" s="2">
        <v>0</v>
      </c>
      <c r="J39" s="16"/>
      <c r="K39" s="2">
        <f>ROUND((G39-I39),5)</f>
        <v>56</v>
      </c>
      <c r="L39" s="16"/>
      <c r="M39" s="17">
        <f>ROUND(IF(G39=0, IF(I39=0, 0, SIGN(-I39)), IF(I39=0, SIGN(G39), (G39-I39)/ABS(I39))),5)</f>
        <v>1</v>
      </c>
    </row>
    <row r="40" spans="1:13" x14ac:dyDescent="0.35">
      <c r="A40" s="1"/>
      <c r="B40" s="1"/>
      <c r="C40" s="1"/>
      <c r="D40" s="1"/>
      <c r="E40" s="1" t="s">
        <v>35</v>
      </c>
      <c r="F40" s="1"/>
      <c r="G40" s="2"/>
      <c r="H40" s="16"/>
      <c r="I40" s="2"/>
      <c r="J40" s="16"/>
      <c r="K40" s="2"/>
      <c r="L40" s="16"/>
      <c r="M40" s="17"/>
    </row>
    <row r="41" spans="1:13" x14ac:dyDescent="0.35">
      <c r="A41" s="1"/>
      <c r="B41" s="1"/>
      <c r="C41" s="1"/>
      <c r="D41" s="1"/>
      <c r="E41" s="1"/>
      <c r="F41" s="1" t="s">
        <v>36</v>
      </c>
      <c r="G41" s="2">
        <v>69878</v>
      </c>
      <c r="H41" s="16"/>
      <c r="I41" s="2">
        <v>72000</v>
      </c>
      <c r="J41" s="16"/>
      <c r="K41" s="2">
        <f>ROUND((G41-I41),5)</f>
        <v>-2122</v>
      </c>
      <c r="L41" s="16"/>
      <c r="M41" s="17">
        <f>ROUND(IF(G41=0, IF(I41=0, 0, SIGN(-I41)), IF(I41=0, SIGN(G41), (G41-I41)/ABS(I41))),5)</f>
        <v>-2.947E-2</v>
      </c>
    </row>
    <row r="42" spans="1:13" ht="15" thickBot="1" x14ac:dyDescent="0.4">
      <c r="A42" s="1"/>
      <c r="B42" s="1"/>
      <c r="C42" s="1"/>
      <c r="D42" s="1"/>
      <c r="E42" s="1"/>
      <c r="F42" s="1" t="s">
        <v>37</v>
      </c>
      <c r="G42" s="3">
        <v>5000</v>
      </c>
      <c r="H42" s="16"/>
      <c r="I42" s="3">
        <v>0</v>
      </c>
      <c r="J42" s="16"/>
      <c r="K42" s="3">
        <f>ROUND((G42-I42),5)</f>
        <v>5000</v>
      </c>
      <c r="L42" s="16"/>
      <c r="M42" s="18">
        <f>ROUND(IF(G42=0, IF(I42=0, 0, SIGN(-I42)), IF(I42=0, SIGN(G42), (G42-I42)/ABS(I42))),5)</f>
        <v>1</v>
      </c>
    </row>
    <row r="43" spans="1:13" x14ac:dyDescent="0.35">
      <c r="A43" s="1"/>
      <c r="B43" s="1"/>
      <c r="C43" s="1"/>
      <c r="D43" s="1"/>
      <c r="E43" s="1" t="s">
        <v>38</v>
      </c>
      <c r="F43" s="1"/>
      <c r="G43" s="2">
        <f>ROUND(SUM(G40:G42),5)</f>
        <v>74878</v>
      </c>
      <c r="H43" s="16"/>
      <c r="I43" s="2">
        <f>ROUND(SUM(I40:I42),5)</f>
        <v>72000</v>
      </c>
      <c r="J43" s="16"/>
      <c r="K43" s="2">
        <f>ROUND((G43-I43),5)</f>
        <v>2878</v>
      </c>
      <c r="L43" s="16"/>
      <c r="M43" s="17">
        <f>ROUND(IF(G43=0, IF(I43=0, 0, SIGN(-I43)), IF(I43=0, SIGN(G43), (G43-I43)/ABS(I43))),5)</f>
        <v>3.9969999999999999E-2</v>
      </c>
    </row>
    <row r="44" spans="1:13" x14ac:dyDescent="0.35">
      <c r="A44" s="1"/>
      <c r="B44" s="1"/>
      <c r="C44" s="1"/>
      <c r="D44" s="1"/>
      <c r="E44" s="1" t="s">
        <v>39</v>
      </c>
      <c r="F44" s="1"/>
      <c r="G44" s="2">
        <v>1654</v>
      </c>
      <c r="H44" s="16"/>
      <c r="I44" s="2">
        <v>1654</v>
      </c>
      <c r="J44" s="16"/>
      <c r="K44" s="2">
        <f>ROUND((G44-I44),5)</f>
        <v>0</v>
      </c>
      <c r="L44" s="16"/>
      <c r="M44" s="17">
        <f>ROUND(IF(G44=0, IF(I44=0, 0, SIGN(-I44)), IF(I44=0, SIGN(G44), (G44-I44)/ABS(I44))),5)</f>
        <v>0</v>
      </c>
    </row>
    <row r="45" spans="1:13" x14ac:dyDescent="0.35">
      <c r="A45" s="1"/>
      <c r="B45" s="1"/>
      <c r="C45" s="1"/>
      <c r="D45" s="1"/>
      <c r="E45" s="1" t="s">
        <v>40</v>
      </c>
      <c r="F45" s="1"/>
      <c r="G45" s="2"/>
      <c r="H45" s="16"/>
      <c r="I45" s="2"/>
      <c r="J45" s="16"/>
      <c r="K45" s="2"/>
      <c r="L45" s="16"/>
      <c r="M45" s="17"/>
    </row>
    <row r="46" spans="1:13" x14ac:dyDescent="0.35">
      <c r="A46" s="1"/>
      <c r="B46" s="1"/>
      <c r="C46" s="1"/>
      <c r="D46" s="1"/>
      <c r="E46" s="1"/>
      <c r="F46" s="1" t="s">
        <v>41</v>
      </c>
      <c r="G46" s="2">
        <v>288</v>
      </c>
      <c r="H46" s="16"/>
      <c r="I46" s="2">
        <v>1698</v>
      </c>
      <c r="J46" s="16"/>
      <c r="K46" s="2">
        <f t="shared" ref="K46:K52" si="2">ROUND((G46-I46),5)</f>
        <v>-1410</v>
      </c>
      <c r="L46" s="16"/>
      <c r="M46" s="17">
        <f t="shared" ref="M46:M52" si="3">ROUND(IF(G46=0, IF(I46=0, 0, SIGN(-I46)), IF(I46=0, SIGN(G46), (G46-I46)/ABS(I46))),5)</f>
        <v>-0.83038999999999996</v>
      </c>
    </row>
    <row r="47" spans="1:13" ht="15" thickBot="1" x14ac:dyDescent="0.4">
      <c r="A47" s="1"/>
      <c r="B47" s="1"/>
      <c r="C47" s="1"/>
      <c r="D47" s="1"/>
      <c r="E47" s="1"/>
      <c r="F47" s="1" t="s">
        <v>42</v>
      </c>
      <c r="G47" s="3">
        <v>19</v>
      </c>
      <c r="H47" s="16"/>
      <c r="I47" s="3">
        <v>0</v>
      </c>
      <c r="J47" s="16"/>
      <c r="K47" s="3">
        <f t="shared" si="2"/>
        <v>19</v>
      </c>
      <c r="L47" s="16"/>
      <c r="M47" s="18">
        <f t="shared" si="3"/>
        <v>1</v>
      </c>
    </row>
    <row r="48" spans="1:13" x14ac:dyDescent="0.35">
      <c r="A48" s="1"/>
      <c r="B48" s="1"/>
      <c r="C48" s="1"/>
      <c r="D48" s="1"/>
      <c r="E48" s="1" t="s">
        <v>43</v>
      </c>
      <c r="F48" s="1"/>
      <c r="G48" s="2">
        <f>ROUND(SUM(G45:G47),5)</f>
        <v>307</v>
      </c>
      <c r="H48" s="16"/>
      <c r="I48" s="2">
        <f>ROUND(SUM(I45:I47),5)</f>
        <v>1698</v>
      </c>
      <c r="J48" s="16"/>
      <c r="K48" s="2">
        <f t="shared" si="2"/>
        <v>-1391</v>
      </c>
      <c r="L48" s="16"/>
      <c r="M48" s="17">
        <f t="shared" si="3"/>
        <v>-0.81920000000000004</v>
      </c>
    </row>
    <row r="49" spans="1:13" ht="15" thickBot="1" x14ac:dyDescent="0.4">
      <c r="A49" s="1"/>
      <c r="B49" s="1"/>
      <c r="C49" s="1"/>
      <c r="D49" s="1"/>
      <c r="E49" s="1" t="s">
        <v>44</v>
      </c>
      <c r="F49" s="1"/>
      <c r="G49" s="4">
        <v>300</v>
      </c>
      <c r="H49" s="16"/>
      <c r="I49" s="4">
        <v>0</v>
      </c>
      <c r="J49" s="16"/>
      <c r="K49" s="4">
        <f t="shared" si="2"/>
        <v>300</v>
      </c>
      <c r="L49" s="16"/>
      <c r="M49" s="19">
        <f t="shared" si="3"/>
        <v>1</v>
      </c>
    </row>
    <row r="50" spans="1:13" ht="15" thickBot="1" x14ac:dyDescent="0.4">
      <c r="A50" s="1"/>
      <c r="B50" s="1"/>
      <c r="C50" s="1"/>
      <c r="D50" s="1" t="s">
        <v>45</v>
      </c>
      <c r="E50" s="1"/>
      <c r="F50" s="1"/>
      <c r="G50" s="6">
        <f>ROUND(SUM(G38:G39)+SUM(G43:G44)+SUM(G48:G49),5)</f>
        <v>77195</v>
      </c>
      <c r="H50" s="16"/>
      <c r="I50" s="6">
        <f>ROUND(SUM(I38:I39)+SUM(I43:I44)+SUM(I48:I49),5)</f>
        <v>75352</v>
      </c>
      <c r="J50" s="16"/>
      <c r="K50" s="6">
        <f t="shared" si="2"/>
        <v>1843</v>
      </c>
      <c r="L50" s="16"/>
      <c r="M50" s="21">
        <f t="shared" si="3"/>
        <v>2.4459999999999999E-2</v>
      </c>
    </row>
    <row r="51" spans="1:13" ht="15" thickBot="1" x14ac:dyDescent="0.4">
      <c r="A51" s="1"/>
      <c r="B51" s="1"/>
      <c r="C51" s="1" t="s">
        <v>46</v>
      </c>
      <c r="D51" s="1"/>
      <c r="E51" s="1"/>
      <c r="F51" s="1"/>
      <c r="G51" s="5">
        <f>ROUND(G31+G34+G37+G50,5)</f>
        <v>78843</v>
      </c>
      <c r="H51" s="16"/>
      <c r="I51" s="5">
        <f>ROUND(I31+I34+I37+I50,5)</f>
        <v>76352</v>
      </c>
      <c r="J51" s="16"/>
      <c r="K51" s="5">
        <f t="shared" si="2"/>
        <v>2491</v>
      </c>
      <c r="L51" s="16"/>
      <c r="M51" s="20">
        <f t="shared" si="3"/>
        <v>3.2629999999999999E-2</v>
      </c>
    </row>
    <row r="52" spans="1:13" x14ac:dyDescent="0.35">
      <c r="A52" s="1"/>
      <c r="B52" s="1" t="s">
        <v>47</v>
      </c>
      <c r="C52" s="1"/>
      <c r="D52" s="1"/>
      <c r="E52" s="1"/>
      <c r="F52" s="1"/>
      <c r="G52" s="2">
        <f>ROUND(G30+G51,5)</f>
        <v>78843</v>
      </c>
      <c r="H52" s="16"/>
      <c r="I52" s="2">
        <f>ROUND(I30+I51,5)</f>
        <v>76352</v>
      </c>
      <c r="J52" s="16"/>
      <c r="K52" s="2">
        <f t="shared" si="2"/>
        <v>2491</v>
      </c>
      <c r="L52" s="16"/>
      <c r="M52" s="17">
        <f t="shared" si="3"/>
        <v>3.2629999999999999E-2</v>
      </c>
    </row>
    <row r="53" spans="1:13" x14ac:dyDescent="0.35">
      <c r="A53" s="1"/>
      <c r="B53" s="1" t="s">
        <v>48</v>
      </c>
      <c r="C53" s="1"/>
      <c r="D53" s="1"/>
      <c r="E53" s="1"/>
      <c r="F53" s="1"/>
      <c r="G53" s="2"/>
      <c r="H53" s="16"/>
      <c r="I53" s="2"/>
      <c r="J53" s="16"/>
      <c r="K53" s="2"/>
      <c r="L53" s="16"/>
      <c r="M53" s="17"/>
    </row>
    <row r="54" spans="1:13" x14ac:dyDescent="0.35">
      <c r="A54" s="1"/>
      <c r="B54" s="1"/>
      <c r="C54" s="1" t="s">
        <v>49</v>
      </c>
      <c r="D54" s="1"/>
      <c r="E54" s="1"/>
      <c r="F54" s="1"/>
      <c r="G54" s="2">
        <v>65000</v>
      </c>
      <c r="H54" s="16"/>
      <c r="I54" s="2">
        <v>65000</v>
      </c>
      <c r="J54" s="16"/>
      <c r="K54" s="2">
        <f t="shared" ref="K54:K59" si="4">ROUND((G54-I54),5)</f>
        <v>0</v>
      </c>
      <c r="L54" s="16"/>
      <c r="M54" s="17">
        <f t="shared" ref="M54:M59" si="5">ROUND(IF(G54=0, IF(I54=0, 0, SIGN(-I54)), IF(I54=0, SIGN(G54), (G54-I54)/ABS(I54))),5)</f>
        <v>0</v>
      </c>
    </row>
    <row r="55" spans="1:13" x14ac:dyDescent="0.35">
      <c r="A55" s="1"/>
      <c r="B55" s="1"/>
      <c r="C55" s="1" t="s">
        <v>50</v>
      </c>
      <c r="D55" s="1"/>
      <c r="E55" s="1"/>
      <c r="F55" s="1"/>
      <c r="G55" s="2">
        <v>-500</v>
      </c>
      <c r="H55" s="16"/>
      <c r="I55" s="2">
        <v>0</v>
      </c>
      <c r="J55" s="16"/>
      <c r="K55" s="2">
        <f t="shared" si="4"/>
        <v>-500</v>
      </c>
      <c r="L55" s="16"/>
      <c r="M55" s="17">
        <f t="shared" si="5"/>
        <v>-1</v>
      </c>
    </row>
    <row r="56" spans="1:13" x14ac:dyDescent="0.35">
      <c r="A56" s="1"/>
      <c r="B56" s="1"/>
      <c r="C56" s="1" t="s">
        <v>51</v>
      </c>
      <c r="D56" s="1"/>
      <c r="E56" s="1"/>
      <c r="F56" s="1"/>
      <c r="G56" s="2">
        <v>77896</v>
      </c>
      <c r="H56" s="16"/>
      <c r="I56" s="2">
        <v>77896</v>
      </c>
      <c r="J56" s="16"/>
      <c r="K56" s="2">
        <f t="shared" si="4"/>
        <v>0</v>
      </c>
      <c r="L56" s="16"/>
      <c r="M56" s="17">
        <f t="shared" si="5"/>
        <v>0</v>
      </c>
    </row>
    <row r="57" spans="1:13" ht="15" thickBot="1" x14ac:dyDescent="0.4">
      <c r="A57" s="1"/>
      <c r="B57" s="1"/>
      <c r="C57" s="1" t="s">
        <v>52</v>
      </c>
      <c r="D57" s="1"/>
      <c r="E57" s="1"/>
      <c r="F57" s="1"/>
      <c r="G57" s="4">
        <v>6076</v>
      </c>
      <c r="H57" s="16"/>
      <c r="I57" s="4">
        <v>6270</v>
      </c>
      <c r="J57" s="16"/>
      <c r="K57" s="4">
        <f t="shared" si="4"/>
        <v>-194</v>
      </c>
      <c r="L57" s="16"/>
      <c r="M57" s="19">
        <f t="shared" si="5"/>
        <v>-3.0939999999999999E-2</v>
      </c>
    </row>
    <row r="58" spans="1:13" ht="15" thickBot="1" x14ac:dyDescent="0.4">
      <c r="A58" s="1"/>
      <c r="B58" s="1" t="s">
        <v>53</v>
      </c>
      <c r="C58" s="1"/>
      <c r="D58" s="1"/>
      <c r="E58" s="1"/>
      <c r="F58" s="1"/>
      <c r="G58" s="6">
        <f>ROUND(SUM(G53:G57),5)</f>
        <v>148472</v>
      </c>
      <c r="H58" s="16"/>
      <c r="I58" s="6">
        <f>ROUND(SUM(I53:I57),5)</f>
        <v>149166</v>
      </c>
      <c r="J58" s="16"/>
      <c r="K58" s="6">
        <f t="shared" si="4"/>
        <v>-694</v>
      </c>
      <c r="L58" s="16"/>
      <c r="M58" s="21">
        <f t="shared" si="5"/>
        <v>-4.6499999999999996E-3</v>
      </c>
    </row>
    <row r="59" spans="1:13" s="8" customFormat="1" ht="11" thickBot="1" x14ac:dyDescent="0.3">
      <c r="A59" s="1" t="s">
        <v>54</v>
      </c>
      <c r="B59" s="1"/>
      <c r="C59" s="1"/>
      <c r="D59" s="1"/>
      <c r="E59" s="1"/>
      <c r="F59" s="1"/>
      <c r="G59" s="7">
        <f>ROUND(G29+G52+G58,5)</f>
        <v>227315</v>
      </c>
      <c r="H59" s="1"/>
      <c r="I59" s="7">
        <f>ROUND(I29+I52+I58,5)</f>
        <v>225518</v>
      </c>
      <c r="J59" s="1"/>
      <c r="K59" s="7">
        <f t="shared" si="4"/>
        <v>1797</v>
      </c>
      <c r="L59" s="1"/>
      <c r="M59" s="22">
        <f t="shared" si="5"/>
        <v>7.9699999999999997E-3</v>
      </c>
    </row>
    <row r="60" spans="1:13" ht="15" thickTop="1" x14ac:dyDescent="0.35"/>
  </sheetData>
  <pageMargins left="0.7" right="0.7" top="0.75" bottom="0.75" header="0.1" footer="0.3"/>
  <pageSetup orientation="portrait" r:id="rId1"/>
  <headerFooter>
    <oddHeader>&amp;C&amp;"Arial,Bold"&amp;12 Get Great Guiters 
&amp;"Arial,Bold"&amp;14 Comparative Balance Sheet</oddHeader>
    <oddFooter>&amp;R&amp;"Arial,Bold"&amp;8 Page &amp;P of &amp;N&amp;L&amp;"Arial,Bold"&amp;8 Robert</oddFooter>
  </headerFooter>
  <drawing r:id="rId2"/>
  <legacyDrawing r:id="rId3"/>
  <controls>
    <mc:AlternateContent xmlns:mc="http://schemas.openxmlformats.org/markup-compatibility/2006">
      <mc:Choice Requires="x14">
        <control shapeId="3073" r:id="rId4" name="FILTER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4</xdr:col>
                <xdr:colOff>101600</xdr:colOff>
                <xdr:row>1</xdr:row>
                <xdr:rowOff>38100</xdr:rowOff>
              </to>
            </anchor>
          </controlPr>
        </control>
      </mc:Choice>
      <mc:Fallback>
        <control shapeId="3073" r:id="rId4" name="FILTER"/>
      </mc:Fallback>
    </mc:AlternateContent>
    <mc:AlternateContent xmlns:mc="http://schemas.openxmlformats.org/markup-compatibility/2006">
      <mc:Choice Requires="x14">
        <control shapeId="3074" r:id="rId6" name="HEADER">
          <controlPr defaultSize="0" autoLine="0" r:id="rId7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4</xdr:col>
                <xdr:colOff>101600</xdr:colOff>
                <xdr:row>1</xdr:row>
                <xdr:rowOff>38100</xdr:rowOff>
              </to>
            </anchor>
          </controlPr>
        </control>
      </mc:Choice>
      <mc:Fallback>
        <control shapeId="3074" r:id="rId6" name="HEADER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21F30-454C-422D-820D-2A996BB7490C}">
  <sheetPr codeName="Sheet4"/>
  <dimension ref="A1:G37"/>
  <sheetViews>
    <sheetView zoomScaleNormal="100" workbookViewId="0">
      <selection activeCell="J14" sqref="J14"/>
    </sheetView>
  </sheetViews>
  <sheetFormatPr defaultRowHeight="14.5" x14ac:dyDescent="0.35"/>
  <cols>
    <col min="1" max="5" width="2.90625" style="12" customWidth="1"/>
    <col min="6" max="6" width="20.7265625" style="12" customWidth="1"/>
    <col min="7" max="7" width="9.1796875" style="13" bestFit="1" customWidth="1"/>
  </cols>
  <sheetData>
    <row r="1" spans="1:7" s="11" customFormat="1" ht="15" thickBot="1" x14ac:dyDescent="0.4">
      <c r="A1" s="9"/>
      <c r="B1" s="9"/>
      <c r="C1" s="9"/>
      <c r="D1" s="9"/>
      <c r="E1" s="9"/>
      <c r="F1" s="9"/>
      <c r="G1" s="10" t="s">
        <v>60</v>
      </c>
    </row>
    <row r="2" spans="1:7" ht="15" thickTop="1" x14ac:dyDescent="0.35">
      <c r="A2" s="1"/>
      <c r="B2" s="1" t="s">
        <v>61</v>
      </c>
      <c r="C2" s="1"/>
      <c r="D2" s="1"/>
      <c r="E2" s="1"/>
      <c r="F2" s="1"/>
      <c r="G2" s="2"/>
    </row>
    <row r="3" spans="1:7" x14ac:dyDescent="0.35">
      <c r="A3" s="1"/>
      <c r="B3" s="1"/>
      <c r="C3" s="1"/>
      <c r="D3" s="1" t="s">
        <v>62</v>
      </c>
      <c r="E3" s="1"/>
      <c r="F3" s="1"/>
      <c r="G3" s="2"/>
    </row>
    <row r="4" spans="1:7" x14ac:dyDescent="0.35">
      <c r="A4" s="1"/>
      <c r="B4" s="1"/>
      <c r="C4" s="1"/>
      <c r="D4" s="1"/>
      <c r="E4" s="1" t="s">
        <v>63</v>
      </c>
      <c r="F4" s="1"/>
      <c r="G4" s="2">
        <v>1500</v>
      </c>
    </row>
    <row r="5" spans="1:7" x14ac:dyDescent="0.35">
      <c r="A5" s="1"/>
      <c r="B5" s="1"/>
      <c r="C5" s="1"/>
      <c r="D5" s="1"/>
      <c r="E5" s="1" t="s">
        <v>64</v>
      </c>
      <c r="F5" s="1"/>
      <c r="G5" s="2">
        <v>8250</v>
      </c>
    </row>
    <row r="6" spans="1:7" x14ac:dyDescent="0.35">
      <c r="A6" s="1"/>
      <c r="B6" s="1"/>
      <c r="C6" s="1"/>
      <c r="D6" s="1"/>
      <c r="E6" s="1" t="s">
        <v>65</v>
      </c>
      <c r="F6" s="1"/>
      <c r="G6" s="2">
        <v>40094</v>
      </c>
    </row>
    <row r="7" spans="1:7" ht="15" thickBot="1" x14ac:dyDescent="0.4">
      <c r="A7" s="1"/>
      <c r="B7" s="1"/>
      <c r="C7" s="1"/>
      <c r="D7" s="1"/>
      <c r="E7" s="1" t="s">
        <v>66</v>
      </c>
      <c r="F7" s="1"/>
      <c r="G7" s="3">
        <v>6680</v>
      </c>
    </row>
    <row r="8" spans="1:7" x14ac:dyDescent="0.35">
      <c r="A8" s="1"/>
      <c r="B8" s="1"/>
      <c r="C8" s="1"/>
      <c r="D8" s="1" t="s">
        <v>67</v>
      </c>
      <c r="E8" s="1"/>
      <c r="F8" s="1"/>
      <c r="G8" s="2">
        <f>ROUND(SUM(G3:G7),5)</f>
        <v>56524</v>
      </c>
    </row>
    <row r="9" spans="1:7" x14ac:dyDescent="0.35">
      <c r="A9" s="1"/>
      <c r="B9" s="1"/>
      <c r="C9" s="1"/>
      <c r="D9" s="1" t="s">
        <v>68</v>
      </c>
      <c r="E9" s="1"/>
      <c r="F9" s="1"/>
      <c r="G9" s="2"/>
    </row>
    <row r="10" spans="1:7" ht="15" thickBot="1" x14ac:dyDescent="0.4">
      <c r="A10" s="1"/>
      <c r="B10" s="1"/>
      <c r="C10" s="1"/>
      <c r="D10" s="1"/>
      <c r="E10" s="1" t="s">
        <v>68</v>
      </c>
      <c r="F10" s="1"/>
      <c r="G10" s="4">
        <v>31292</v>
      </c>
    </row>
    <row r="11" spans="1:7" ht="15" thickBot="1" x14ac:dyDescent="0.4">
      <c r="A11" s="1"/>
      <c r="B11" s="1"/>
      <c r="C11" s="1"/>
      <c r="D11" s="1" t="s">
        <v>69</v>
      </c>
      <c r="E11" s="1"/>
      <c r="F11" s="1"/>
      <c r="G11" s="5">
        <f>ROUND(SUM(G9:G10),5)</f>
        <v>31292</v>
      </c>
    </row>
    <row r="12" spans="1:7" x14ac:dyDescent="0.35">
      <c r="A12" s="1"/>
      <c r="B12" s="1"/>
      <c r="C12" s="1" t="s">
        <v>70</v>
      </c>
      <c r="D12" s="1"/>
      <c r="E12" s="1"/>
      <c r="F12" s="1"/>
      <c r="G12" s="2">
        <f>ROUND(G8-G11,5)</f>
        <v>25232</v>
      </c>
    </row>
    <row r="13" spans="1:7" x14ac:dyDescent="0.35">
      <c r="A13" s="1"/>
      <c r="B13" s="1"/>
      <c r="C13" s="1"/>
      <c r="D13" s="1" t="s">
        <v>71</v>
      </c>
      <c r="E13" s="1"/>
      <c r="F13" s="1"/>
      <c r="G13" s="2"/>
    </row>
    <row r="14" spans="1:7" x14ac:dyDescent="0.35">
      <c r="A14" s="1"/>
      <c r="B14" s="1"/>
      <c r="C14" s="1"/>
      <c r="D14" s="1"/>
      <c r="E14" s="1" t="s">
        <v>72</v>
      </c>
      <c r="F14" s="1"/>
      <c r="G14" s="2">
        <v>35</v>
      </c>
    </row>
    <row r="15" spans="1:7" x14ac:dyDescent="0.35">
      <c r="A15" s="1"/>
      <c r="B15" s="1"/>
      <c r="C15" s="1"/>
      <c r="D15" s="1"/>
      <c r="E15" s="1" t="s">
        <v>73</v>
      </c>
      <c r="F15" s="1"/>
      <c r="G15" s="2"/>
    </row>
    <row r="16" spans="1:7" x14ac:dyDescent="0.35">
      <c r="A16" s="1"/>
      <c r="B16" s="1"/>
      <c r="C16" s="1"/>
      <c r="D16" s="1"/>
      <c r="E16" s="1"/>
      <c r="F16" s="1" t="s">
        <v>74</v>
      </c>
      <c r="G16" s="2">
        <v>139</v>
      </c>
    </row>
    <row r="17" spans="1:7" ht="15" thickBot="1" x14ac:dyDescent="0.4">
      <c r="A17" s="1"/>
      <c r="B17" s="1"/>
      <c r="C17" s="1"/>
      <c r="D17" s="1"/>
      <c r="E17" s="1"/>
      <c r="F17" s="1" t="s">
        <v>75</v>
      </c>
      <c r="G17" s="3">
        <v>2334</v>
      </c>
    </row>
    <row r="18" spans="1:7" x14ac:dyDescent="0.35">
      <c r="A18" s="1"/>
      <c r="B18" s="1"/>
      <c r="C18" s="1"/>
      <c r="D18" s="1"/>
      <c r="E18" s="1" t="s">
        <v>76</v>
      </c>
      <c r="F18" s="1"/>
      <c r="G18" s="2">
        <f>ROUND(SUM(G15:G17),5)</f>
        <v>2473</v>
      </c>
    </row>
    <row r="19" spans="1:7" x14ac:dyDescent="0.35">
      <c r="A19" s="1"/>
      <c r="B19" s="1"/>
      <c r="C19" s="1"/>
      <c r="D19" s="1"/>
      <c r="E19" s="1" t="s">
        <v>77</v>
      </c>
      <c r="F19" s="1"/>
      <c r="G19" s="2">
        <v>1833</v>
      </c>
    </row>
    <row r="20" spans="1:7" x14ac:dyDescent="0.35">
      <c r="A20" s="1"/>
      <c r="B20" s="1"/>
      <c r="C20" s="1"/>
      <c r="D20" s="1"/>
      <c r="E20" s="1" t="s">
        <v>78</v>
      </c>
      <c r="F20" s="1"/>
      <c r="G20" s="2">
        <v>180</v>
      </c>
    </row>
    <row r="21" spans="1:7" x14ac:dyDescent="0.35">
      <c r="A21" s="1"/>
      <c r="B21" s="1"/>
      <c r="C21" s="1"/>
      <c r="D21" s="1"/>
      <c r="E21" s="1" t="s">
        <v>79</v>
      </c>
      <c r="F21" s="1"/>
      <c r="G21" s="2">
        <v>150</v>
      </c>
    </row>
    <row r="22" spans="1:7" x14ac:dyDescent="0.35">
      <c r="A22" s="1"/>
      <c r="B22" s="1"/>
      <c r="C22" s="1"/>
      <c r="D22" s="1"/>
      <c r="E22" s="1" t="s">
        <v>80</v>
      </c>
      <c r="F22" s="1"/>
      <c r="G22" s="2">
        <v>500</v>
      </c>
    </row>
    <row r="23" spans="1:7" x14ac:dyDescent="0.35">
      <c r="A23" s="1"/>
      <c r="B23" s="1"/>
      <c r="C23" s="1"/>
      <c r="D23" s="1"/>
      <c r="E23" s="1" t="s">
        <v>81</v>
      </c>
      <c r="F23" s="1"/>
      <c r="G23" s="2">
        <v>11590</v>
      </c>
    </row>
    <row r="24" spans="1:7" x14ac:dyDescent="0.35">
      <c r="A24" s="1"/>
      <c r="B24" s="1"/>
      <c r="C24" s="1"/>
      <c r="D24" s="1"/>
      <c r="E24" s="1" t="s">
        <v>82</v>
      </c>
      <c r="F24" s="1"/>
      <c r="G24" s="2">
        <v>725</v>
      </c>
    </row>
    <row r="25" spans="1:7" ht="15" thickBot="1" x14ac:dyDescent="0.4">
      <c r="A25" s="1"/>
      <c r="B25" s="1"/>
      <c r="C25" s="1"/>
      <c r="D25" s="1"/>
      <c r="E25" s="1" t="s">
        <v>83</v>
      </c>
      <c r="F25" s="1"/>
      <c r="G25" s="4">
        <v>1268</v>
      </c>
    </row>
    <row r="26" spans="1:7" ht="15" thickBot="1" x14ac:dyDescent="0.4">
      <c r="A26" s="1"/>
      <c r="B26" s="1"/>
      <c r="C26" s="1"/>
      <c r="D26" s="1" t="s">
        <v>84</v>
      </c>
      <c r="E26" s="1"/>
      <c r="F26" s="1"/>
      <c r="G26" s="5">
        <f>ROUND(SUM(G13:G14)+SUM(G18:G25),5)</f>
        <v>18754</v>
      </c>
    </row>
    <row r="27" spans="1:7" x14ac:dyDescent="0.35">
      <c r="A27" s="1"/>
      <c r="B27" s="1" t="s">
        <v>85</v>
      </c>
      <c r="C27" s="1"/>
      <c r="D27" s="1"/>
      <c r="E27" s="1"/>
      <c r="F27" s="1"/>
      <c r="G27" s="2">
        <f>ROUND(G2+G12-G26,5)</f>
        <v>6478</v>
      </c>
    </row>
    <row r="28" spans="1:7" x14ac:dyDescent="0.35">
      <c r="A28" s="1"/>
      <c r="B28" s="1" t="s">
        <v>86</v>
      </c>
      <c r="C28" s="1"/>
      <c r="D28" s="1"/>
      <c r="E28" s="1"/>
      <c r="F28" s="1"/>
      <c r="G28" s="2"/>
    </row>
    <row r="29" spans="1:7" x14ac:dyDescent="0.35">
      <c r="A29" s="1"/>
      <c r="B29" s="1"/>
      <c r="C29" s="1" t="s">
        <v>87</v>
      </c>
      <c r="D29" s="1"/>
      <c r="E29" s="1"/>
      <c r="F29" s="1"/>
      <c r="G29" s="2"/>
    </row>
    <row r="30" spans="1:7" ht="15" thickBot="1" x14ac:dyDescent="0.4">
      <c r="A30" s="1"/>
      <c r="B30" s="1"/>
      <c r="C30" s="1"/>
      <c r="D30" s="1" t="s">
        <v>88</v>
      </c>
      <c r="E30" s="1"/>
      <c r="F30" s="1"/>
      <c r="G30" s="3">
        <v>250</v>
      </c>
    </row>
    <row r="31" spans="1:7" x14ac:dyDescent="0.35">
      <c r="A31" s="1"/>
      <c r="B31" s="1"/>
      <c r="C31" s="1" t="s">
        <v>89</v>
      </c>
      <c r="D31" s="1"/>
      <c r="E31" s="1"/>
      <c r="F31" s="1"/>
      <c r="G31" s="2">
        <f>ROUND(SUM(G29:G30),5)</f>
        <v>250</v>
      </c>
    </row>
    <row r="32" spans="1:7" x14ac:dyDescent="0.35">
      <c r="A32" s="1"/>
      <c r="B32" s="1"/>
      <c r="C32" s="1" t="s">
        <v>90</v>
      </c>
      <c r="D32" s="1"/>
      <c r="E32" s="1"/>
      <c r="F32" s="1"/>
      <c r="G32" s="2"/>
    </row>
    <row r="33" spans="1:7" ht="15" thickBot="1" x14ac:dyDescent="0.4">
      <c r="A33" s="1"/>
      <c r="B33" s="1"/>
      <c r="C33" s="1"/>
      <c r="D33" s="1" t="s">
        <v>91</v>
      </c>
      <c r="E33" s="1"/>
      <c r="F33" s="1"/>
      <c r="G33" s="4">
        <v>652</v>
      </c>
    </row>
    <row r="34" spans="1:7" ht="15" thickBot="1" x14ac:dyDescent="0.4">
      <c r="A34" s="1"/>
      <c r="B34" s="1"/>
      <c r="C34" s="1" t="s">
        <v>92</v>
      </c>
      <c r="D34" s="1"/>
      <c r="E34" s="1"/>
      <c r="F34" s="1"/>
      <c r="G34" s="6">
        <f>ROUND(SUM(G32:G33),5)</f>
        <v>652</v>
      </c>
    </row>
    <row r="35" spans="1:7" ht="15" thickBot="1" x14ac:dyDescent="0.4">
      <c r="A35" s="1"/>
      <c r="B35" s="1" t="s">
        <v>93</v>
      </c>
      <c r="C35" s="1"/>
      <c r="D35" s="1"/>
      <c r="E35" s="1"/>
      <c r="F35" s="1"/>
      <c r="G35" s="6">
        <f>ROUND(G28+G31-G34,5)</f>
        <v>-402</v>
      </c>
    </row>
    <row r="36" spans="1:7" s="8" customFormat="1" ht="11" thickBot="1" x14ac:dyDescent="0.3">
      <c r="A36" s="1" t="s">
        <v>52</v>
      </c>
      <c r="B36" s="1"/>
      <c r="C36" s="1"/>
      <c r="D36" s="1"/>
      <c r="E36" s="1"/>
      <c r="F36" s="1"/>
      <c r="G36" s="7">
        <f>ROUND(G27+G35,5)</f>
        <v>6076</v>
      </c>
    </row>
    <row r="37" spans="1:7" ht="15" thickTop="1" x14ac:dyDescent="0.35"/>
  </sheetData>
  <pageMargins left="0.7" right="0.7" top="0.75" bottom="0.75" header="0.1" footer="0.3"/>
  <pageSetup orientation="portrait" r:id="rId1"/>
  <headerFooter>
    <oddHeader>&amp;C&amp;"Arial,Bold"&amp;12 Get Great Guiters 
&amp;"Arial,Bold"&amp;14 Income Statement
&amp;"Arial,Bold"&amp;10 January through February 2021</oddHeader>
    <oddFooter>&amp;R&amp;"Arial,Bold"&amp;8 Page &amp;P of &amp;N&amp;L&amp;"Arial,Bold"&amp;8 Robert</oddFooter>
  </headerFooter>
  <drawing r:id="rId2"/>
  <legacyDrawing r:id="rId3"/>
  <controls>
    <mc:AlternateContent xmlns:mc="http://schemas.openxmlformats.org/markup-compatibility/2006">
      <mc:Choice Requires="x14">
        <control shapeId="5121" r:id="rId4" name="FILTER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4</xdr:col>
                <xdr:colOff>101600</xdr:colOff>
                <xdr:row>1</xdr:row>
                <xdr:rowOff>38100</xdr:rowOff>
              </to>
            </anchor>
          </controlPr>
        </control>
      </mc:Choice>
      <mc:Fallback>
        <control shapeId="5121" r:id="rId4" name="FILTER"/>
      </mc:Fallback>
    </mc:AlternateContent>
    <mc:AlternateContent xmlns:mc="http://schemas.openxmlformats.org/markup-compatibility/2006">
      <mc:Choice Requires="x14">
        <control shapeId="5122" r:id="rId6" name="HEADER">
          <controlPr defaultSize="0" autoLine="0" r:id="rId7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4</xdr:col>
                <xdr:colOff>101600</xdr:colOff>
                <xdr:row>1</xdr:row>
                <xdr:rowOff>38100</xdr:rowOff>
              </to>
            </anchor>
          </controlPr>
        </control>
      </mc:Choice>
      <mc:Fallback>
        <control shapeId="5122" r:id="rId6" name="HEADER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E5014-23D7-41A9-8441-24EE99C34D6F}">
  <sheetPr codeName="Sheet5"/>
  <dimension ref="A1:M38"/>
  <sheetViews>
    <sheetView zoomScaleNormal="100" workbookViewId="0">
      <selection activeCell="O5" sqref="O5"/>
    </sheetView>
  </sheetViews>
  <sheetFormatPr defaultRowHeight="14.5" x14ac:dyDescent="0.35"/>
  <cols>
    <col min="1" max="5" width="2.90625" style="12" customWidth="1"/>
    <col min="6" max="6" width="20.7265625" style="12" customWidth="1"/>
    <col min="7" max="7" width="5.7265625" style="13" bestFit="1" customWidth="1"/>
    <col min="8" max="8" width="2.1796875" style="13" customWidth="1"/>
    <col min="9" max="9" width="5.7265625" style="13" bestFit="1" customWidth="1"/>
    <col min="10" max="10" width="2.1796875" style="13" customWidth="1"/>
    <col min="11" max="11" width="7.453125" style="13" bestFit="1" customWidth="1"/>
    <col min="12" max="12" width="2.1796875" style="13" customWidth="1"/>
    <col min="13" max="13" width="8.08984375" style="13" bestFit="1" customWidth="1"/>
  </cols>
  <sheetData>
    <row r="1" spans="1:13" ht="15" thickBot="1" x14ac:dyDescent="0.4">
      <c r="A1" s="1"/>
      <c r="B1" s="1"/>
      <c r="C1" s="1"/>
      <c r="D1" s="1"/>
      <c r="E1" s="1"/>
      <c r="F1" s="1"/>
      <c r="G1" s="15"/>
      <c r="H1" s="14"/>
      <c r="I1" s="15"/>
      <c r="J1" s="14"/>
      <c r="K1" s="15"/>
      <c r="L1" s="14"/>
      <c r="M1" s="15"/>
    </row>
    <row r="2" spans="1:13" s="11" customFormat="1" ht="15.5" thickTop="1" thickBot="1" x14ac:dyDescent="0.4">
      <c r="A2" s="9"/>
      <c r="B2" s="9"/>
      <c r="C2" s="9"/>
      <c r="D2" s="9"/>
      <c r="E2" s="9"/>
      <c r="F2" s="9"/>
      <c r="G2" s="23" t="s">
        <v>94</v>
      </c>
      <c r="H2" s="24"/>
      <c r="I2" s="23" t="s">
        <v>95</v>
      </c>
      <c r="J2" s="24"/>
      <c r="K2" s="23" t="s">
        <v>57</v>
      </c>
      <c r="L2" s="24"/>
      <c r="M2" s="23" t="s">
        <v>58</v>
      </c>
    </row>
    <row r="3" spans="1:13" ht="15" thickTop="1" x14ac:dyDescent="0.35">
      <c r="A3" s="1"/>
      <c r="B3" s="1" t="s">
        <v>61</v>
      </c>
      <c r="C3" s="1"/>
      <c r="D3" s="1"/>
      <c r="E3" s="1"/>
      <c r="F3" s="1"/>
      <c r="G3" s="2"/>
      <c r="H3" s="16"/>
      <c r="I3" s="2"/>
      <c r="J3" s="16"/>
      <c r="K3" s="2"/>
      <c r="L3" s="16"/>
      <c r="M3" s="17"/>
    </row>
    <row r="4" spans="1:13" x14ac:dyDescent="0.35">
      <c r="A4" s="1"/>
      <c r="B4" s="1"/>
      <c r="C4" s="1"/>
      <c r="D4" s="1" t="s">
        <v>62</v>
      </c>
      <c r="E4" s="1"/>
      <c r="F4" s="1"/>
      <c r="G4" s="2"/>
      <c r="H4" s="16"/>
      <c r="I4" s="2"/>
      <c r="J4" s="16"/>
      <c r="K4" s="2"/>
      <c r="L4" s="16"/>
      <c r="M4" s="17"/>
    </row>
    <row r="5" spans="1:13" x14ac:dyDescent="0.35">
      <c r="A5" s="1"/>
      <c r="B5" s="1"/>
      <c r="C5" s="1"/>
      <c r="D5" s="1"/>
      <c r="E5" s="1" t="s">
        <v>63</v>
      </c>
      <c r="F5" s="1"/>
      <c r="G5" s="2">
        <v>1500</v>
      </c>
      <c r="H5" s="16"/>
      <c r="I5" s="2">
        <v>0</v>
      </c>
      <c r="J5" s="16"/>
      <c r="K5" s="2">
        <f>ROUND((G5-I5),5)</f>
        <v>1500</v>
      </c>
      <c r="L5" s="16"/>
      <c r="M5" s="17">
        <f>ROUND(IF(G5=0, IF(I5=0, 0, SIGN(-I5)), IF(I5=0, SIGN(G5), (G5-I5)/ABS(I5))),5)</f>
        <v>1</v>
      </c>
    </row>
    <row r="6" spans="1:13" x14ac:dyDescent="0.35">
      <c r="A6" s="1"/>
      <c r="B6" s="1"/>
      <c r="C6" s="1"/>
      <c r="D6" s="1"/>
      <c r="E6" s="1" t="s">
        <v>64</v>
      </c>
      <c r="F6" s="1"/>
      <c r="G6" s="2">
        <v>8250</v>
      </c>
      <c r="H6" s="16"/>
      <c r="I6" s="2">
        <v>0</v>
      </c>
      <c r="J6" s="16"/>
      <c r="K6" s="2">
        <f>ROUND((G6-I6),5)</f>
        <v>8250</v>
      </c>
      <c r="L6" s="16"/>
      <c r="M6" s="17">
        <f>ROUND(IF(G6=0, IF(I6=0, 0, SIGN(-I6)), IF(I6=0, SIGN(G6), (G6-I6)/ABS(I6))),5)</f>
        <v>1</v>
      </c>
    </row>
    <row r="7" spans="1:13" x14ac:dyDescent="0.35">
      <c r="A7" s="1"/>
      <c r="B7" s="1"/>
      <c r="C7" s="1"/>
      <c r="D7" s="1"/>
      <c r="E7" s="1" t="s">
        <v>65</v>
      </c>
      <c r="F7" s="1"/>
      <c r="G7" s="2">
        <v>6140</v>
      </c>
      <c r="H7" s="16"/>
      <c r="I7" s="2">
        <v>33954</v>
      </c>
      <c r="J7" s="16"/>
      <c r="K7" s="2">
        <f>ROUND((G7-I7),5)</f>
        <v>-27814</v>
      </c>
      <c r="L7" s="16"/>
      <c r="M7" s="17">
        <f>ROUND(IF(G7=0, IF(I7=0, 0, SIGN(-I7)), IF(I7=0, SIGN(G7), (G7-I7)/ABS(I7))),5)</f>
        <v>-0.81916999999999995</v>
      </c>
    </row>
    <row r="8" spans="1:13" ht="15" thickBot="1" x14ac:dyDescent="0.4">
      <c r="A8" s="1"/>
      <c r="B8" s="1"/>
      <c r="C8" s="1"/>
      <c r="D8" s="1"/>
      <c r="E8" s="1" t="s">
        <v>66</v>
      </c>
      <c r="F8" s="1"/>
      <c r="G8" s="3">
        <v>0</v>
      </c>
      <c r="H8" s="16"/>
      <c r="I8" s="3">
        <v>6680</v>
      </c>
      <c r="J8" s="16"/>
      <c r="K8" s="3">
        <f>ROUND((G8-I8),5)</f>
        <v>-6680</v>
      </c>
      <c r="L8" s="16"/>
      <c r="M8" s="18">
        <f>ROUND(IF(G8=0, IF(I8=0, 0, SIGN(-I8)), IF(I8=0, SIGN(G8), (G8-I8)/ABS(I8))),5)</f>
        <v>-1</v>
      </c>
    </row>
    <row r="9" spans="1:13" x14ac:dyDescent="0.35">
      <c r="A9" s="1"/>
      <c r="B9" s="1"/>
      <c r="C9" s="1"/>
      <c r="D9" s="1" t="s">
        <v>67</v>
      </c>
      <c r="E9" s="1"/>
      <c r="F9" s="1"/>
      <c r="G9" s="2">
        <f>ROUND(SUM(G4:G8),5)</f>
        <v>15890</v>
      </c>
      <c r="H9" s="16"/>
      <c r="I9" s="2">
        <f>ROUND(SUM(I4:I8),5)</f>
        <v>40634</v>
      </c>
      <c r="J9" s="16"/>
      <c r="K9" s="2">
        <f>ROUND((G9-I9),5)</f>
        <v>-24744</v>
      </c>
      <c r="L9" s="16"/>
      <c r="M9" s="17">
        <f>ROUND(IF(G9=0, IF(I9=0, 0, SIGN(-I9)), IF(I9=0, SIGN(G9), (G9-I9)/ABS(I9))),5)</f>
        <v>-0.60894999999999999</v>
      </c>
    </row>
    <row r="10" spans="1:13" x14ac:dyDescent="0.35">
      <c r="A10" s="1"/>
      <c r="B10" s="1"/>
      <c r="C10" s="1"/>
      <c r="D10" s="1" t="s">
        <v>68</v>
      </c>
      <c r="E10" s="1"/>
      <c r="F10" s="1"/>
      <c r="G10" s="2"/>
      <c r="H10" s="16"/>
      <c r="I10" s="2"/>
      <c r="J10" s="16"/>
      <c r="K10" s="2"/>
      <c r="L10" s="16"/>
      <c r="M10" s="17"/>
    </row>
    <row r="11" spans="1:13" ht="15" thickBot="1" x14ac:dyDescent="0.4">
      <c r="A11" s="1"/>
      <c r="B11" s="1"/>
      <c r="C11" s="1"/>
      <c r="D11" s="1"/>
      <c r="E11" s="1" t="s">
        <v>68</v>
      </c>
      <c r="F11" s="1"/>
      <c r="G11" s="4">
        <v>4368</v>
      </c>
      <c r="H11" s="16"/>
      <c r="I11" s="4">
        <v>26924</v>
      </c>
      <c r="J11" s="16"/>
      <c r="K11" s="4">
        <f>ROUND((G11-I11),5)</f>
        <v>-22556</v>
      </c>
      <c r="L11" s="16"/>
      <c r="M11" s="19">
        <f>ROUND(IF(G11=0, IF(I11=0, 0, SIGN(-I11)), IF(I11=0, SIGN(G11), (G11-I11)/ABS(I11))),5)</f>
        <v>-0.83777000000000001</v>
      </c>
    </row>
    <row r="12" spans="1:13" ht="15" thickBot="1" x14ac:dyDescent="0.4">
      <c r="A12" s="1"/>
      <c r="B12" s="1"/>
      <c r="C12" s="1"/>
      <c r="D12" s="1" t="s">
        <v>69</v>
      </c>
      <c r="E12" s="1"/>
      <c r="F12" s="1"/>
      <c r="G12" s="5">
        <f>ROUND(SUM(G10:G11),5)</f>
        <v>4368</v>
      </c>
      <c r="H12" s="16"/>
      <c r="I12" s="5">
        <f>ROUND(SUM(I10:I11),5)</f>
        <v>26924</v>
      </c>
      <c r="J12" s="16"/>
      <c r="K12" s="5">
        <f>ROUND((G12-I12),5)</f>
        <v>-22556</v>
      </c>
      <c r="L12" s="16"/>
      <c r="M12" s="20">
        <f>ROUND(IF(G12=0, IF(I12=0, 0, SIGN(-I12)), IF(I12=0, SIGN(G12), (G12-I12)/ABS(I12))),5)</f>
        <v>-0.83777000000000001</v>
      </c>
    </row>
    <row r="13" spans="1:13" x14ac:dyDescent="0.35">
      <c r="A13" s="1"/>
      <c r="B13" s="1"/>
      <c r="C13" s="1" t="s">
        <v>70</v>
      </c>
      <c r="D13" s="1"/>
      <c r="E13" s="1"/>
      <c r="F13" s="1"/>
      <c r="G13" s="2">
        <f>ROUND(G9-G12,5)</f>
        <v>11522</v>
      </c>
      <c r="H13" s="16"/>
      <c r="I13" s="2">
        <f>ROUND(I9-I12,5)</f>
        <v>13710</v>
      </c>
      <c r="J13" s="16"/>
      <c r="K13" s="2">
        <f>ROUND((G13-I13),5)</f>
        <v>-2188</v>
      </c>
      <c r="L13" s="16"/>
      <c r="M13" s="17">
        <f>ROUND(IF(G13=0, IF(I13=0, 0, SIGN(-I13)), IF(I13=0, SIGN(G13), (G13-I13)/ABS(I13))),5)</f>
        <v>-0.15959000000000001</v>
      </c>
    </row>
    <row r="14" spans="1:13" x14ac:dyDescent="0.35">
      <c r="A14" s="1"/>
      <c r="B14" s="1"/>
      <c r="C14" s="1"/>
      <c r="D14" s="1" t="s">
        <v>71</v>
      </c>
      <c r="E14" s="1"/>
      <c r="F14" s="1"/>
      <c r="G14" s="2"/>
      <c r="H14" s="16"/>
      <c r="I14" s="2"/>
      <c r="J14" s="16"/>
      <c r="K14" s="2"/>
      <c r="L14" s="16"/>
      <c r="M14" s="17"/>
    </row>
    <row r="15" spans="1:13" x14ac:dyDescent="0.35">
      <c r="A15" s="1"/>
      <c r="B15" s="1"/>
      <c r="C15" s="1"/>
      <c r="D15" s="1"/>
      <c r="E15" s="1" t="s">
        <v>72</v>
      </c>
      <c r="F15" s="1"/>
      <c r="G15" s="2">
        <v>20</v>
      </c>
      <c r="H15" s="16"/>
      <c r="I15" s="2">
        <v>15</v>
      </c>
      <c r="J15" s="16"/>
      <c r="K15" s="2">
        <f>ROUND((G15-I15),5)</f>
        <v>5</v>
      </c>
      <c r="L15" s="16"/>
      <c r="M15" s="17">
        <f>ROUND(IF(G15=0, IF(I15=0, 0, SIGN(-I15)), IF(I15=0, SIGN(G15), (G15-I15)/ABS(I15))),5)</f>
        <v>0.33333000000000002</v>
      </c>
    </row>
    <row r="16" spans="1:13" x14ac:dyDescent="0.35">
      <c r="A16" s="1"/>
      <c r="B16" s="1"/>
      <c r="C16" s="1"/>
      <c r="D16" s="1"/>
      <c r="E16" s="1" t="s">
        <v>73</v>
      </c>
      <c r="F16" s="1"/>
      <c r="G16" s="2"/>
      <c r="H16" s="16"/>
      <c r="I16" s="2"/>
      <c r="J16" s="16"/>
      <c r="K16" s="2"/>
      <c r="L16" s="16"/>
      <c r="M16" s="17"/>
    </row>
    <row r="17" spans="1:13" x14ac:dyDescent="0.35">
      <c r="A17" s="1"/>
      <c r="B17" s="1"/>
      <c r="C17" s="1"/>
      <c r="D17" s="1"/>
      <c r="E17" s="1"/>
      <c r="F17" s="1" t="s">
        <v>74</v>
      </c>
      <c r="G17" s="2">
        <v>139</v>
      </c>
      <c r="H17" s="16"/>
      <c r="I17" s="2">
        <v>0</v>
      </c>
      <c r="J17" s="16"/>
      <c r="K17" s="2">
        <f t="shared" ref="K17:K28" si="0">ROUND((G17-I17),5)</f>
        <v>139</v>
      </c>
      <c r="L17" s="16"/>
      <c r="M17" s="17">
        <f t="shared" ref="M17:M28" si="1">ROUND(IF(G17=0, IF(I17=0, 0, SIGN(-I17)), IF(I17=0, SIGN(G17), (G17-I17)/ABS(I17))),5)</f>
        <v>1</v>
      </c>
    </row>
    <row r="18" spans="1:13" ht="15" thickBot="1" x14ac:dyDescent="0.4">
      <c r="A18" s="1"/>
      <c r="B18" s="1"/>
      <c r="C18" s="1"/>
      <c r="D18" s="1"/>
      <c r="E18" s="1"/>
      <c r="F18" s="1" t="s">
        <v>75</v>
      </c>
      <c r="G18" s="3">
        <v>2334</v>
      </c>
      <c r="H18" s="16"/>
      <c r="I18" s="3">
        <v>0</v>
      </c>
      <c r="J18" s="16"/>
      <c r="K18" s="3">
        <f t="shared" si="0"/>
        <v>2334</v>
      </c>
      <c r="L18" s="16"/>
      <c r="M18" s="18">
        <f t="shared" si="1"/>
        <v>1</v>
      </c>
    </row>
    <row r="19" spans="1:13" x14ac:dyDescent="0.35">
      <c r="A19" s="1"/>
      <c r="B19" s="1"/>
      <c r="C19" s="1"/>
      <c r="D19" s="1"/>
      <c r="E19" s="1" t="s">
        <v>76</v>
      </c>
      <c r="F19" s="1"/>
      <c r="G19" s="2">
        <f>ROUND(SUM(G16:G18),5)</f>
        <v>2473</v>
      </c>
      <c r="H19" s="16"/>
      <c r="I19" s="2">
        <f>ROUND(SUM(I16:I18),5)</f>
        <v>0</v>
      </c>
      <c r="J19" s="16"/>
      <c r="K19" s="2">
        <f t="shared" si="0"/>
        <v>2473</v>
      </c>
      <c r="L19" s="16"/>
      <c r="M19" s="17">
        <f t="shared" si="1"/>
        <v>1</v>
      </c>
    </row>
    <row r="20" spans="1:13" x14ac:dyDescent="0.35">
      <c r="A20" s="1"/>
      <c r="B20" s="1"/>
      <c r="C20" s="1"/>
      <c r="D20" s="1"/>
      <c r="E20" s="1" t="s">
        <v>77</v>
      </c>
      <c r="F20" s="1"/>
      <c r="G20" s="2">
        <v>1833</v>
      </c>
      <c r="H20" s="16"/>
      <c r="I20" s="2">
        <v>0</v>
      </c>
      <c r="J20" s="16"/>
      <c r="K20" s="2">
        <f t="shared" si="0"/>
        <v>1833</v>
      </c>
      <c r="L20" s="16"/>
      <c r="M20" s="17">
        <f t="shared" si="1"/>
        <v>1</v>
      </c>
    </row>
    <row r="21" spans="1:13" x14ac:dyDescent="0.35">
      <c r="A21" s="1"/>
      <c r="B21" s="1"/>
      <c r="C21" s="1"/>
      <c r="D21" s="1"/>
      <c r="E21" s="1" t="s">
        <v>78</v>
      </c>
      <c r="F21" s="1"/>
      <c r="G21" s="2">
        <v>180</v>
      </c>
      <c r="H21" s="16"/>
      <c r="I21" s="2">
        <v>0</v>
      </c>
      <c r="J21" s="16"/>
      <c r="K21" s="2">
        <f t="shared" si="0"/>
        <v>180</v>
      </c>
      <c r="L21" s="16"/>
      <c r="M21" s="17">
        <f t="shared" si="1"/>
        <v>1</v>
      </c>
    </row>
    <row r="22" spans="1:13" x14ac:dyDescent="0.35">
      <c r="A22" s="1"/>
      <c r="B22" s="1"/>
      <c r="C22" s="1"/>
      <c r="D22" s="1"/>
      <c r="E22" s="1" t="s">
        <v>79</v>
      </c>
      <c r="F22" s="1"/>
      <c r="G22" s="2">
        <v>0</v>
      </c>
      <c r="H22" s="16"/>
      <c r="I22" s="2">
        <v>150</v>
      </c>
      <c r="J22" s="16"/>
      <c r="K22" s="2">
        <f t="shared" si="0"/>
        <v>-150</v>
      </c>
      <c r="L22" s="16"/>
      <c r="M22" s="17">
        <f t="shared" si="1"/>
        <v>-1</v>
      </c>
    </row>
    <row r="23" spans="1:13" x14ac:dyDescent="0.35">
      <c r="A23" s="1"/>
      <c r="B23" s="1"/>
      <c r="C23" s="1"/>
      <c r="D23" s="1"/>
      <c r="E23" s="1" t="s">
        <v>80</v>
      </c>
      <c r="F23" s="1"/>
      <c r="G23" s="2">
        <v>0</v>
      </c>
      <c r="H23" s="16"/>
      <c r="I23" s="2">
        <v>500</v>
      </c>
      <c r="J23" s="16"/>
      <c r="K23" s="2">
        <f t="shared" si="0"/>
        <v>-500</v>
      </c>
      <c r="L23" s="16"/>
      <c r="M23" s="17">
        <f t="shared" si="1"/>
        <v>-1</v>
      </c>
    </row>
    <row r="24" spans="1:13" x14ac:dyDescent="0.35">
      <c r="A24" s="1"/>
      <c r="B24" s="1"/>
      <c r="C24" s="1"/>
      <c r="D24" s="1"/>
      <c r="E24" s="1" t="s">
        <v>81</v>
      </c>
      <c r="F24" s="1"/>
      <c r="G24" s="2">
        <v>5795</v>
      </c>
      <c r="H24" s="16"/>
      <c r="I24" s="2">
        <v>5795</v>
      </c>
      <c r="J24" s="16"/>
      <c r="K24" s="2">
        <f t="shared" si="0"/>
        <v>0</v>
      </c>
      <c r="L24" s="16"/>
      <c r="M24" s="17">
        <f t="shared" si="1"/>
        <v>0</v>
      </c>
    </row>
    <row r="25" spans="1:13" x14ac:dyDescent="0.35">
      <c r="A25" s="1"/>
      <c r="B25" s="1"/>
      <c r="C25" s="1"/>
      <c r="D25" s="1"/>
      <c r="E25" s="1" t="s">
        <v>82</v>
      </c>
      <c r="F25" s="1"/>
      <c r="G25" s="2">
        <v>365</v>
      </c>
      <c r="H25" s="16"/>
      <c r="I25" s="2">
        <v>360</v>
      </c>
      <c r="J25" s="16"/>
      <c r="K25" s="2">
        <f t="shared" si="0"/>
        <v>5</v>
      </c>
      <c r="L25" s="16"/>
      <c r="M25" s="17">
        <f t="shared" si="1"/>
        <v>1.389E-2</v>
      </c>
    </row>
    <row r="26" spans="1:13" ht="15" thickBot="1" x14ac:dyDescent="0.4">
      <c r="A26" s="1"/>
      <c r="B26" s="1"/>
      <c r="C26" s="1"/>
      <c r="D26" s="1"/>
      <c r="E26" s="1" t="s">
        <v>83</v>
      </c>
      <c r="F26" s="1"/>
      <c r="G26" s="4">
        <v>648</v>
      </c>
      <c r="H26" s="16"/>
      <c r="I26" s="4">
        <v>620</v>
      </c>
      <c r="J26" s="16"/>
      <c r="K26" s="4">
        <f t="shared" si="0"/>
        <v>28</v>
      </c>
      <c r="L26" s="16"/>
      <c r="M26" s="19">
        <f t="shared" si="1"/>
        <v>4.5159999999999999E-2</v>
      </c>
    </row>
    <row r="27" spans="1:13" ht="15" thickBot="1" x14ac:dyDescent="0.4">
      <c r="A27" s="1"/>
      <c r="B27" s="1"/>
      <c r="C27" s="1"/>
      <c r="D27" s="1" t="s">
        <v>84</v>
      </c>
      <c r="E27" s="1"/>
      <c r="F27" s="1"/>
      <c r="G27" s="5">
        <f>ROUND(SUM(G14:G15)+SUM(G19:G26),5)</f>
        <v>11314</v>
      </c>
      <c r="H27" s="16"/>
      <c r="I27" s="5">
        <f>ROUND(SUM(I14:I15)+SUM(I19:I26),5)</f>
        <v>7440</v>
      </c>
      <c r="J27" s="16"/>
      <c r="K27" s="5">
        <f t="shared" si="0"/>
        <v>3874</v>
      </c>
      <c r="L27" s="16"/>
      <c r="M27" s="20">
        <f t="shared" si="1"/>
        <v>0.52070000000000005</v>
      </c>
    </row>
    <row r="28" spans="1:13" x14ac:dyDescent="0.35">
      <c r="A28" s="1"/>
      <c r="B28" s="1" t="s">
        <v>85</v>
      </c>
      <c r="C28" s="1"/>
      <c r="D28" s="1"/>
      <c r="E28" s="1"/>
      <c r="F28" s="1"/>
      <c r="G28" s="2">
        <f>ROUND(G3+G13-G27,5)</f>
        <v>208</v>
      </c>
      <c r="H28" s="16"/>
      <c r="I28" s="2">
        <f>ROUND(I3+I13-I27,5)</f>
        <v>6270</v>
      </c>
      <c r="J28" s="16"/>
      <c r="K28" s="2">
        <f t="shared" si="0"/>
        <v>-6062</v>
      </c>
      <c r="L28" s="16"/>
      <c r="M28" s="17">
        <f t="shared" si="1"/>
        <v>-0.96682999999999997</v>
      </c>
    </row>
    <row r="29" spans="1:13" x14ac:dyDescent="0.35">
      <c r="A29" s="1"/>
      <c r="B29" s="1" t="s">
        <v>86</v>
      </c>
      <c r="C29" s="1"/>
      <c r="D29" s="1"/>
      <c r="E29" s="1"/>
      <c r="F29" s="1"/>
      <c r="G29" s="2"/>
      <c r="H29" s="16"/>
      <c r="I29" s="2"/>
      <c r="J29" s="16"/>
      <c r="K29" s="2"/>
      <c r="L29" s="16"/>
      <c r="M29" s="17"/>
    </row>
    <row r="30" spans="1:13" x14ac:dyDescent="0.35">
      <c r="A30" s="1"/>
      <c r="B30" s="1"/>
      <c r="C30" s="1" t="s">
        <v>87</v>
      </c>
      <c r="D30" s="1"/>
      <c r="E30" s="1"/>
      <c r="F30" s="1"/>
      <c r="G30" s="2"/>
      <c r="H30" s="16"/>
      <c r="I30" s="2"/>
      <c r="J30" s="16"/>
      <c r="K30" s="2"/>
      <c r="L30" s="16"/>
      <c r="M30" s="17"/>
    </row>
    <row r="31" spans="1:13" ht="15" thickBot="1" x14ac:dyDescent="0.4">
      <c r="A31" s="1"/>
      <c r="B31" s="1"/>
      <c r="C31" s="1"/>
      <c r="D31" s="1" t="s">
        <v>88</v>
      </c>
      <c r="E31" s="1"/>
      <c r="F31" s="1"/>
      <c r="G31" s="3">
        <v>250</v>
      </c>
      <c r="H31" s="16"/>
      <c r="I31" s="3">
        <v>0</v>
      </c>
      <c r="J31" s="16"/>
      <c r="K31" s="3">
        <f>ROUND((G31-I31),5)</f>
        <v>250</v>
      </c>
      <c r="L31" s="16"/>
      <c r="M31" s="18">
        <f>ROUND(IF(G31=0, IF(I31=0, 0, SIGN(-I31)), IF(I31=0, SIGN(G31), (G31-I31)/ABS(I31))),5)</f>
        <v>1</v>
      </c>
    </row>
    <row r="32" spans="1:13" x14ac:dyDescent="0.35">
      <c r="A32" s="1"/>
      <c r="B32" s="1"/>
      <c r="C32" s="1" t="s">
        <v>89</v>
      </c>
      <c r="D32" s="1"/>
      <c r="E32" s="1"/>
      <c r="F32" s="1"/>
      <c r="G32" s="2">
        <f>ROUND(SUM(G30:G31),5)</f>
        <v>250</v>
      </c>
      <c r="H32" s="16"/>
      <c r="I32" s="2">
        <f>ROUND(SUM(I30:I31),5)</f>
        <v>0</v>
      </c>
      <c r="J32" s="16"/>
      <c r="K32" s="2">
        <f>ROUND((G32-I32),5)</f>
        <v>250</v>
      </c>
      <c r="L32" s="16"/>
      <c r="M32" s="17">
        <f>ROUND(IF(G32=0, IF(I32=0, 0, SIGN(-I32)), IF(I32=0, SIGN(G32), (G32-I32)/ABS(I32))),5)</f>
        <v>1</v>
      </c>
    </row>
    <row r="33" spans="1:13" x14ac:dyDescent="0.35">
      <c r="A33" s="1"/>
      <c r="B33" s="1"/>
      <c r="C33" s="1" t="s">
        <v>90</v>
      </c>
      <c r="D33" s="1"/>
      <c r="E33" s="1"/>
      <c r="F33" s="1"/>
      <c r="G33" s="2"/>
      <c r="H33" s="16"/>
      <c r="I33" s="2"/>
      <c r="J33" s="16"/>
      <c r="K33" s="2"/>
      <c r="L33" s="16"/>
      <c r="M33" s="17"/>
    </row>
    <row r="34" spans="1:13" ht="15" thickBot="1" x14ac:dyDescent="0.4">
      <c r="A34" s="1"/>
      <c r="B34" s="1"/>
      <c r="C34" s="1"/>
      <c r="D34" s="1" t="s">
        <v>91</v>
      </c>
      <c r="E34" s="1"/>
      <c r="F34" s="1"/>
      <c r="G34" s="4">
        <v>652</v>
      </c>
      <c r="H34" s="16"/>
      <c r="I34" s="4">
        <v>0</v>
      </c>
      <c r="J34" s="16"/>
      <c r="K34" s="4">
        <f>ROUND((G34-I34),5)</f>
        <v>652</v>
      </c>
      <c r="L34" s="16"/>
      <c r="M34" s="19">
        <f>ROUND(IF(G34=0, IF(I34=0, 0, SIGN(-I34)), IF(I34=0, SIGN(G34), (G34-I34)/ABS(I34))),5)</f>
        <v>1</v>
      </c>
    </row>
    <row r="35" spans="1:13" ht="15" thickBot="1" x14ac:dyDescent="0.4">
      <c r="A35" s="1"/>
      <c r="B35" s="1"/>
      <c r="C35" s="1" t="s">
        <v>92</v>
      </c>
      <c r="D35" s="1"/>
      <c r="E35" s="1"/>
      <c r="F35" s="1"/>
      <c r="G35" s="6">
        <f>ROUND(SUM(G33:G34),5)</f>
        <v>652</v>
      </c>
      <c r="H35" s="16"/>
      <c r="I35" s="6">
        <f>ROUND(SUM(I33:I34),5)</f>
        <v>0</v>
      </c>
      <c r="J35" s="16"/>
      <c r="K35" s="6">
        <f>ROUND((G35-I35),5)</f>
        <v>652</v>
      </c>
      <c r="L35" s="16"/>
      <c r="M35" s="21">
        <f>ROUND(IF(G35=0, IF(I35=0, 0, SIGN(-I35)), IF(I35=0, SIGN(G35), (G35-I35)/ABS(I35))),5)</f>
        <v>1</v>
      </c>
    </row>
    <row r="36" spans="1:13" ht="15" thickBot="1" x14ac:dyDescent="0.4">
      <c r="A36" s="1"/>
      <c r="B36" s="1" t="s">
        <v>93</v>
      </c>
      <c r="C36" s="1"/>
      <c r="D36" s="1"/>
      <c r="E36" s="1"/>
      <c r="F36" s="1"/>
      <c r="G36" s="6">
        <f>ROUND(G29+G32-G35,5)</f>
        <v>-402</v>
      </c>
      <c r="H36" s="16"/>
      <c r="I36" s="6">
        <f>ROUND(I29+I32-I35,5)</f>
        <v>0</v>
      </c>
      <c r="J36" s="16"/>
      <c r="K36" s="6">
        <f>ROUND((G36-I36),5)</f>
        <v>-402</v>
      </c>
      <c r="L36" s="16"/>
      <c r="M36" s="21">
        <f>ROUND(IF(G36=0, IF(I36=0, 0, SIGN(-I36)), IF(I36=0, SIGN(G36), (G36-I36)/ABS(I36))),5)</f>
        <v>-1</v>
      </c>
    </row>
    <row r="37" spans="1:13" s="8" customFormat="1" ht="11" thickBot="1" x14ac:dyDescent="0.3">
      <c r="A37" s="1" t="s">
        <v>52</v>
      </c>
      <c r="B37" s="1"/>
      <c r="C37" s="1"/>
      <c r="D37" s="1"/>
      <c r="E37" s="1"/>
      <c r="F37" s="1"/>
      <c r="G37" s="7">
        <f>ROUND(G28+G36,5)</f>
        <v>-194</v>
      </c>
      <c r="H37" s="1"/>
      <c r="I37" s="7">
        <f>ROUND(I28+I36,5)</f>
        <v>6270</v>
      </c>
      <c r="J37" s="1"/>
      <c r="K37" s="7">
        <f>ROUND((G37-I37),5)</f>
        <v>-6464</v>
      </c>
      <c r="L37" s="1"/>
      <c r="M37" s="22">
        <f>ROUND(IF(G37=0, IF(I37=0, 0, SIGN(-I37)), IF(I37=0, SIGN(G37), (G37-I37)/ABS(I37))),5)</f>
        <v>-1.03094</v>
      </c>
    </row>
    <row r="38" spans="1:13" ht="15" thickTop="1" x14ac:dyDescent="0.35"/>
  </sheetData>
  <pageMargins left="0.7" right="0.7" top="0.75" bottom="0.75" header="0.1" footer="0.3"/>
  <pageSetup orientation="portrait" r:id="rId1"/>
  <headerFooter>
    <oddHeader>&amp;C&amp;"Arial,Bold"&amp;12 Get Great Guiters 
&amp;"Arial,Bold"&amp;14 Compariative Income Statement</oddHeader>
    <oddFooter>&amp;R&amp;"Arial,Bold"&amp;8 Page &amp;P of &amp;N&amp;L&amp;"Arial,Bold"&amp;8 Robert</oddFooter>
  </headerFooter>
  <drawing r:id="rId2"/>
  <legacyDrawing r:id="rId3"/>
  <controls>
    <mc:AlternateContent xmlns:mc="http://schemas.openxmlformats.org/markup-compatibility/2006">
      <mc:Choice Requires="x14">
        <control shapeId="6146" r:id="rId4" name="HEADER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4</xdr:col>
                <xdr:colOff>101600</xdr:colOff>
                <xdr:row>1</xdr:row>
                <xdr:rowOff>38100</xdr:rowOff>
              </to>
            </anchor>
          </controlPr>
        </control>
      </mc:Choice>
      <mc:Fallback>
        <control shapeId="6146" r:id="rId4" name="HEADER"/>
      </mc:Fallback>
    </mc:AlternateContent>
    <mc:AlternateContent xmlns:mc="http://schemas.openxmlformats.org/markup-compatibility/2006">
      <mc:Choice Requires="x14">
        <control shapeId="6145" r:id="rId6" name="FILTER">
          <controlPr defaultSize="0" autoLine="0" r:id="rId7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4</xdr:col>
                <xdr:colOff>101600</xdr:colOff>
                <xdr:row>1</xdr:row>
                <xdr:rowOff>38100</xdr:rowOff>
              </to>
            </anchor>
          </controlPr>
        </control>
      </mc:Choice>
      <mc:Fallback>
        <control shapeId="6145" r:id="rId6" name="FILTER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354D3-351F-4E24-BFFD-9D1164626BB3}">
  <sheetPr codeName="Sheet6"/>
  <dimension ref="A1:I38"/>
  <sheetViews>
    <sheetView zoomScaleNormal="100" workbookViewId="0">
      <selection activeCell="I12" sqref="I12"/>
    </sheetView>
  </sheetViews>
  <sheetFormatPr defaultRowHeight="14.5" x14ac:dyDescent="0.35"/>
  <cols>
    <col min="1" max="5" width="2.90625" style="12" customWidth="1"/>
    <col min="6" max="6" width="20.7265625" style="12" customWidth="1"/>
    <col min="7" max="7" width="9.1796875" style="13" bestFit="1" customWidth="1"/>
    <col min="8" max="8" width="2.1796875" style="13" customWidth="1"/>
    <col min="9" max="9" width="9.453125" style="13" bestFit="1" customWidth="1"/>
  </cols>
  <sheetData>
    <row r="1" spans="1:9" ht="15" thickBot="1" x14ac:dyDescent="0.4">
      <c r="A1" s="1"/>
      <c r="B1" s="1"/>
      <c r="C1" s="1"/>
      <c r="D1" s="1"/>
      <c r="E1" s="1"/>
      <c r="F1" s="1"/>
      <c r="G1" s="15"/>
      <c r="H1" s="14"/>
      <c r="I1" s="15"/>
    </row>
    <row r="2" spans="1:9" s="11" customFormat="1" ht="15.5" thickTop="1" thickBot="1" x14ac:dyDescent="0.4">
      <c r="A2" s="9"/>
      <c r="B2" s="9"/>
      <c r="C2" s="9"/>
      <c r="D2" s="9"/>
      <c r="E2" s="9"/>
      <c r="F2" s="9"/>
      <c r="G2" s="23" t="s">
        <v>60</v>
      </c>
      <c r="H2" s="24"/>
      <c r="I2" s="23" t="s">
        <v>96</v>
      </c>
    </row>
    <row r="3" spans="1:9" ht="15" thickTop="1" x14ac:dyDescent="0.35">
      <c r="A3" s="1"/>
      <c r="B3" s="1" t="s">
        <v>61</v>
      </c>
      <c r="C3" s="1"/>
      <c r="D3" s="1"/>
      <c r="E3" s="1"/>
      <c r="F3" s="1"/>
      <c r="G3" s="2"/>
      <c r="H3" s="16"/>
      <c r="I3" s="17"/>
    </row>
    <row r="4" spans="1:9" x14ac:dyDescent="0.35">
      <c r="A4" s="1"/>
      <c r="B4" s="1"/>
      <c r="C4" s="1"/>
      <c r="D4" s="1" t="s">
        <v>62</v>
      </c>
      <c r="E4" s="1"/>
      <c r="F4" s="1"/>
      <c r="G4" s="2"/>
      <c r="H4" s="16"/>
      <c r="I4" s="17"/>
    </row>
    <row r="5" spans="1:9" x14ac:dyDescent="0.35">
      <c r="A5" s="1"/>
      <c r="B5" s="1"/>
      <c r="C5" s="1"/>
      <c r="D5" s="1"/>
      <c r="E5" s="1" t="s">
        <v>63</v>
      </c>
      <c r="F5" s="1"/>
      <c r="G5" s="2">
        <v>1500</v>
      </c>
      <c r="H5" s="16"/>
      <c r="I5" s="17">
        <f>ROUND(IF(G9=0, 0, G5/G9),5)</f>
        <v>2.6540000000000001E-2</v>
      </c>
    </row>
    <row r="6" spans="1:9" x14ac:dyDescent="0.35">
      <c r="A6" s="1"/>
      <c r="B6" s="1"/>
      <c r="C6" s="1"/>
      <c r="D6" s="1"/>
      <c r="E6" s="1" t="s">
        <v>64</v>
      </c>
      <c r="F6" s="1"/>
      <c r="G6" s="2">
        <v>8250</v>
      </c>
      <c r="H6" s="16"/>
      <c r="I6" s="17">
        <f>ROUND(IF(G9=0, 0, G6/G9),5)</f>
        <v>0.14596000000000001</v>
      </c>
    </row>
    <row r="7" spans="1:9" x14ac:dyDescent="0.35">
      <c r="A7" s="1"/>
      <c r="B7" s="1"/>
      <c r="C7" s="1"/>
      <c r="D7" s="1"/>
      <c r="E7" s="1" t="s">
        <v>65</v>
      </c>
      <c r="F7" s="1"/>
      <c r="G7" s="2">
        <v>40094</v>
      </c>
      <c r="H7" s="16"/>
      <c r="I7" s="17">
        <f>ROUND(IF(G9=0, 0, G7/G9),5)</f>
        <v>0.70933000000000002</v>
      </c>
    </row>
    <row r="8" spans="1:9" ht="15" thickBot="1" x14ac:dyDescent="0.4">
      <c r="A8" s="1"/>
      <c r="B8" s="1"/>
      <c r="C8" s="1"/>
      <c r="D8" s="1"/>
      <c r="E8" s="1" t="s">
        <v>66</v>
      </c>
      <c r="F8" s="1"/>
      <c r="G8" s="3">
        <v>6680</v>
      </c>
      <c r="H8" s="16"/>
      <c r="I8" s="18">
        <f>ROUND(IF(G9=0, 0, G8/G9),5)</f>
        <v>0.11817999999999999</v>
      </c>
    </row>
    <row r="9" spans="1:9" x14ac:dyDescent="0.35">
      <c r="A9" s="1"/>
      <c r="B9" s="1"/>
      <c r="C9" s="1"/>
      <c r="D9" s="1" t="s">
        <v>67</v>
      </c>
      <c r="E9" s="1"/>
      <c r="F9" s="1"/>
      <c r="G9" s="2">
        <f>ROUND(SUM(G4:G8),5)</f>
        <v>56524</v>
      </c>
      <c r="H9" s="16"/>
      <c r="I9" s="17">
        <f>ROUND(IF(G9=0, 0, G9/G9),5)</f>
        <v>1</v>
      </c>
    </row>
    <row r="10" spans="1:9" x14ac:dyDescent="0.35">
      <c r="A10" s="1"/>
      <c r="B10" s="1"/>
      <c r="C10" s="1"/>
      <c r="D10" s="1" t="s">
        <v>68</v>
      </c>
      <c r="E10" s="1"/>
      <c r="F10" s="1"/>
      <c r="G10" s="2"/>
      <c r="H10" s="16"/>
      <c r="I10" s="17"/>
    </row>
    <row r="11" spans="1:9" ht="15" thickBot="1" x14ac:dyDescent="0.4">
      <c r="A11" s="1"/>
      <c r="B11" s="1"/>
      <c r="C11" s="1"/>
      <c r="D11" s="1"/>
      <c r="E11" s="1" t="s">
        <v>68</v>
      </c>
      <c r="F11" s="1"/>
      <c r="G11" s="4">
        <v>31292</v>
      </c>
      <c r="H11" s="16"/>
      <c r="I11" s="19">
        <f>ROUND(IF(G9=0, 0, G11/G9),5)</f>
        <v>0.55361000000000005</v>
      </c>
    </row>
    <row r="12" spans="1:9" ht="15" thickBot="1" x14ac:dyDescent="0.4">
      <c r="A12" s="1"/>
      <c r="B12" s="1"/>
      <c r="C12" s="1"/>
      <c r="D12" s="1" t="s">
        <v>69</v>
      </c>
      <c r="E12" s="1"/>
      <c r="F12" s="1"/>
      <c r="G12" s="5">
        <f>ROUND(SUM(G10:G11),5)</f>
        <v>31292</v>
      </c>
      <c r="H12" s="16"/>
      <c r="I12" s="20">
        <f>ROUND(IF(G9=0, 0, G12/G9),5)</f>
        <v>0.55361000000000005</v>
      </c>
    </row>
    <row r="13" spans="1:9" x14ac:dyDescent="0.35">
      <c r="A13" s="1"/>
      <c r="B13" s="1"/>
      <c r="C13" s="1" t="s">
        <v>70</v>
      </c>
      <c r="D13" s="1"/>
      <c r="E13" s="1"/>
      <c r="F13" s="1"/>
      <c r="G13" s="2">
        <f>ROUND(G9-G12,5)</f>
        <v>25232</v>
      </c>
      <c r="H13" s="16"/>
      <c r="I13" s="17">
        <f>ROUND(IF(G9=0, 0, G13/G9),5)</f>
        <v>0.44639000000000001</v>
      </c>
    </row>
    <row r="14" spans="1:9" x14ac:dyDescent="0.35">
      <c r="A14" s="1"/>
      <c r="B14" s="1"/>
      <c r="C14" s="1"/>
      <c r="D14" s="1" t="s">
        <v>71</v>
      </c>
      <c r="E14" s="1"/>
      <c r="F14" s="1"/>
      <c r="G14" s="2"/>
      <c r="H14" s="16"/>
      <c r="I14" s="17"/>
    </row>
    <row r="15" spans="1:9" x14ac:dyDescent="0.35">
      <c r="A15" s="1"/>
      <c r="B15" s="1"/>
      <c r="C15" s="1"/>
      <c r="D15" s="1"/>
      <c r="E15" s="1" t="s">
        <v>72</v>
      </c>
      <c r="F15" s="1"/>
      <c r="G15" s="2">
        <v>35</v>
      </c>
      <c r="H15" s="16"/>
      <c r="I15" s="17">
        <f>ROUND(IF(G9=0, 0, G15/G9),5)</f>
        <v>6.2E-4</v>
      </c>
    </row>
    <row r="16" spans="1:9" x14ac:dyDescent="0.35">
      <c r="A16" s="1"/>
      <c r="B16" s="1"/>
      <c r="C16" s="1"/>
      <c r="D16" s="1"/>
      <c r="E16" s="1" t="s">
        <v>73</v>
      </c>
      <c r="F16" s="1"/>
      <c r="G16" s="2"/>
      <c r="H16" s="16"/>
      <c r="I16" s="17"/>
    </row>
    <row r="17" spans="1:9" x14ac:dyDescent="0.35">
      <c r="A17" s="1"/>
      <c r="B17" s="1"/>
      <c r="C17" s="1"/>
      <c r="D17" s="1"/>
      <c r="E17" s="1"/>
      <c r="F17" s="1" t="s">
        <v>74</v>
      </c>
      <c r="G17" s="2">
        <v>139</v>
      </c>
      <c r="H17" s="16"/>
      <c r="I17" s="17">
        <f>ROUND(IF(G9=0, 0, G17/G9),5)</f>
        <v>2.4599999999999999E-3</v>
      </c>
    </row>
    <row r="18" spans="1:9" ht="15" thickBot="1" x14ac:dyDescent="0.4">
      <c r="A18" s="1"/>
      <c r="B18" s="1"/>
      <c r="C18" s="1"/>
      <c r="D18" s="1"/>
      <c r="E18" s="1"/>
      <c r="F18" s="1" t="s">
        <v>75</v>
      </c>
      <c r="G18" s="3">
        <v>2334</v>
      </c>
      <c r="H18" s="16"/>
      <c r="I18" s="18">
        <f>ROUND(IF(G9=0, 0, G18/G9),5)</f>
        <v>4.129E-2</v>
      </c>
    </row>
    <row r="19" spans="1:9" x14ac:dyDescent="0.35">
      <c r="A19" s="1"/>
      <c r="B19" s="1"/>
      <c r="C19" s="1"/>
      <c r="D19" s="1"/>
      <c r="E19" s="1" t="s">
        <v>76</v>
      </c>
      <c r="F19" s="1"/>
      <c r="G19" s="2">
        <f>ROUND(SUM(G16:G18),5)</f>
        <v>2473</v>
      </c>
      <c r="H19" s="16"/>
      <c r="I19" s="17">
        <f>ROUND(IF(G9=0, 0, G19/G9),5)</f>
        <v>4.3749999999999997E-2</v>
      </c>
    </row>
    <row r="20" spans="1:9" x14ac:dyDescent="0.35">
      <c r="A20" s="1"/>
      <c r="B20" s="1"/>
      <c r="C20" s="1"/>
      <c r="D20" s="1"/>
      <c r="E20" s="1" t="s">
        <v>77</v>
      </c>
      <c r="F20" s="1"/>
      <c r="G20" s="2">
        <v>1833</v>
      </c>
      <c r="H20" s="16"/>
      <c r="I20" s="17">
        <f>ROUND(IF(G9=0, 0, G20/G9),5)</f>
        <v>3.243E-2</v>
      </c>
    </row>
    <row r="21" spans="1:9" x14ac:dyDescent="0.35">
      <c r="A21" s="1"/>
      <c r="B21" s="1"/>
      <c r="C21" s="1"/>
      <c r="D21" s="1"/>
      <c r="E21" s="1" t="s">
        <v>78</v>
      </c>
      <c r="F21" s="1"/>
      <c r="G21" s="2">
        <v>180</v>
      </c>
      <c r="H21" s="16"/>
      <c r="I21" s="17">
        <f>ROUND(IF(G9=0, 0, G21/G9),5)</f>
        <v>3.1800000000000001E-3</v>
      </c>
    </row>
    <row r="22" spans="1:9" x14ac:dyDescent="0.35">
      <c r="A22" s="1"/>
      <c r="B22" s="1"/>
      <c r="C22" s="1"/>
      <c r="D22" s="1"/>
      <c r="E22" s="1" t="s">
        <v>79</v>
      </c>
      <c r="F22" s="1"/>
      <c r="G22" s="2">
        <v>150</v>
      </c>
      <c r="H22" s="16"/>
      <c r="I22" s="17">
        <f>ROUND(IF(G9=0, 0, G22/G9),5)</f>
        <v>2.65E-3</v>
      </c>
    </row>
    <row r="23" spans="1:9" x14ac:dyDescent="0.35">
      <c r="A23" s="1"/>
      <c r="B23" s="1"/>
      <c r="C23" s="1"/>
      <c r="D23" s="1"/>
      <c r="E23" s="1" t="s">
        <v>80</v>
      </c>
      <c r="F23" s="1"/>
      <c r="G23" s="2">
        <v>500</v>
      </c>
      <c r="H23" s="16"/>
      <c r="I23" s="17">
        <f>ROUND(IF(G9=0, 0, G23/G9),5)</f>
        <v>8.8500000000000002E-3</v>
      </c>
    </row>
    <row r="24" spans="1:9" x14ac:dyDescent="0.35">
      <c r="A24" s="1"/>
      <c r="B24" s="1"/>
      <c r="C24" s="1"/>
      <c r="D24" s="1"/>
      <c r="E24" s="1" t="s">
        <v>81</v>
      </c>
      <c r="F24" s="1"/>
      <c r="G24" s="2">
        <v>11590</v>
      </c>
      <c r="H24" s="16"/>
      <c r="I24" s="17">
        <f>ROUND(IF(G9=0, 0, G24/G9),5)</f>
        <v>0.20505000000000001</v>
      </c>
    </row>
    <row r="25" spans="1:9" x14ac:dyDescent="0.35">
      <c r="A25" s="1"/>
      <c r="B25" s="1"/>
      <c r="C25" s="1"/>
      <c r="D25" s="1"/>
      <c r="E25" s="1" t="s">
        <v>82</v>
      </c>
      <c r="F25" s="1"/>
      <c r="G25" s="2">
        <v>725</v>
      </c>
      <c r="H25" s="16"/>
      <c r="I25" s="17">
        <f>ROUND(IF(G9=0, 0, G25/G9),5)</f>
        <v>1.2829999999999999E-2</v>
      </c>
    </row>
    <row r="26" spans="1:9" ht="15" thickBot="1" x14ac:dyDescent="0.4">
      <c r="A26" s="1"/>
      <c r="B26" s="1"/>
      <c r="C26" s="1"/>
      <c r="D26" s="1"/>
      <c r="E26" s="1" t="s">
        <v>83</v>
      </c>
      <c r="F26" s="1"/>
      <c r="G26" s="4">
        <v>1268</v>
      </c>
      <c r="H26" s="16"/>
      <c r="I26" s="19">
        <f>ROUND(IF(G9=0, 0, G26/G9),5)</f>
        <v>2.2429999999999999E-2</v>
      </c>
    </row>
    <row r="27" spans="1:9" ht="15" thickBot="1" x14ac:dyDescent="0.4">
      <c r="A27" s="1"/>
      <c r="B27" s="1"/>
      <c r="C27" s="1"/>
      <c r="D27" s="1" t="s">
        <v>84</v>
      </c>
      <c r="E27" s="1"/>
      <c r="F27" s="1"/>
      <c r="G27" s="5">
        <f>ROUND(SUM(G14:G15)+SUM(G19:G26),5)</f>
        <v>18754</v>
      </c>
      <c r="H27" s="16"/>
      <c r="I27" s="20">
        <f>ROUND(IF(G9=0, 0, G27/G9),5)</f>
        <v>0.33178999999999997</v>
      </c>
    </row>
    <row r="28" spans="1:9" x14ac:dyDescent="0.35">
      <c r="A28" s="1"/>
      <c r="B28" s="1" t="s">
        <v>85</v>
      </c>
      <c r="C28" s="1"/>
      <c r="D28" s="1"/>
      <c r="E28" s="1"/>
      <c r="F28" s="1"/>
      <c r="G28" s="2">
        <f>ROUND(G3+G13-G27,5)</f>
        <v>6478</v>
      </c>
      <c r="H28" s="16"/>
      <c r="I28" s="17">
        <f>ROUND(IF(G9=0, 0, G28/G9),5)</f>
        <v>0.11461</v>
      </c>
    </row>
    <row r="29" spans="1:9" x14ac:dyDescent="0.35">
      <c r="A29" s="1"/>
      <c r="B29" s="1" t="s">
        <v>86</v>
      </c>
      <c r="C29" s="1"/>
      <c r="D29" s="1"/>
      <c r="E29" s="1"/>
      <c r="F29" s="1"/>
      <c r="G29" s="2"/>
      <c r="H29" s="16"/>
      <c r="I29" s="17"/>
    </row>
    <row r="30" spans="1:9" x14ac:dyDescent="0.35">
      <c r="A30" s="1"/>
      <c r="B30" s="1"/>
      <c r="C30" s="1" t="s">
        <v>87</v>
      </c>
      <c r="D30" s="1"/>
      <c r="E30" s="1"/>
      <c r="F30" s="1"/>
      <c r="G30" s="2"/>
      <c r="H30" s="16"/>
      <c r="I30" s="17"/>
    </row>
    <row r="31" spans="1:9" ht="15" thickBot="1" x14ac:dyDescent="0.4">
      <c r="A31" s="1"/>
      <c r="B31" s="1"/>
      <c r="C31" s="1"/>
      <c r="D31" s="1" t="s">
        <v>88</v>
      </c>
      <c r="E31" s="1"/>
      <c r="F31" s="1"/>
      <c r="G31" s="3">
        <v>250</v>
      </c>
      <c r="H31" s="16"/>
      <c r="I31" s="18">
        <f>ROUND(IF(G9=0, 0, G31/G9),5)</f>
        <v>4.4200000000000003E-3</v>
      </c>
    </row>
    <row r="32" spans="1:9" x14ac:dyDescent="0.35">
      <c r="A32" s="1"/>
      <c r="B32" s="1"/>
      <c r="C32" s="1" t="s">
        <v>89</v>
      </c>
      <c r="D32" s="1"/>
      <c r="E32" s="1"/>
      <c r="F32" s="1"/>
      <c r="G32" s="2">
        <f>ROUND(SUM(G30:G31),5)</f>
        <v>250</v>
      </c>
      <c r="H32" s="16"/>
      <c r="I32" s="17">
        <f>ROUND(IF(G9=0, 0, G32/G9),5)</f>
        <v>4.4200000000000003E-3</v>
      </c>
    </row>
    <row r="33" spans="1:9" x14ac:dyDescent="0.35">
      <c r="A33" s="1"/>
      <c r="B33" s="1"/>
      <c r="C33" s="1" t="s">
        <v>90</v>
      </c>
      <c r="D33" s="1"/>
      <c r="E33" s="1"/>
      <c r="F33" s="1"/>
      <c r="G33" s="2"/>
      <c r="H33" s="16"/>
      <c r="I33" s="17"/>
    </row>
    <row r="34" spans="1:9" ht="15" thickBot="1" x14ac:dyDescent="0.4">
      <c r="A34" s="1"/>
      <c r="B34" s="1"/>
      <c r="C34" s="1"/>
      <c r="D34" s="1" t="s">
        <v>91</v>
      </c>
      <c r="E34" s="1"/>
      <c r="F34" s="1"/>
      <c r="G34" s="4">
        <v>652</v>
      </c>
      <c r="H34" s="16"/>
      <c r="I34" s="19">
        <f>ROUND(IF(G9=0, 0, G34/G9),5)</f>
        <v>1.153E-2</v>
      </c>
    </row>
    <row r="35" spans="1:9" ht="15" thickBot="1" x14ac:dyDescent="0.4">
      <c r="A35" s="1"/>
      <c r="B35" s="1"/>
      <c r="C35" s="1" t="s">
        <v>92</v>
      </c>
      <c r="D35" s="1"/>
      <c r="E35" s="1"/>
      <c r="F35" s="1"/>
      <c r="G35" s="6">
        <f>ROUND(SUM(G33:G34),5)</f>
        <v>652</v>
      </c>
      <c r="H35" s="16"/>
      <c r="I35" s="21">
        <f>ROUND(IF(G9=0, 0, G35/G9),5)</f>
        <v>1.153E-2</v>
      </c>
    </row>
    <row r="36" spans="1:9" ht="15" thickBot="1" x14ac:dyDescent="0.4">
      <c r="A36" s="1"/>
      <c r="B36" s="1" t="s">
        <v>93</v>
      </c>
      <c r="C36" s="1"/>
      <c r="D36" s="1"/>
      <c r="E36" s="1"/>
      <c r="F36" s="1"/>
      <c r="G36" s="6">
        <f>ROUND(G29+G32-G35,5)</f>
        <v>-402</v>
      </c>
      <c r="H36" s="16"/>
      <c r="I36" s="21">
        <f>ROUND(IF(G9=0, 0, G36/G9),5)</f>
        <v>-7.11E-3</v>
      </c>
    </row>
    <row r="37" spans="1:9" s="8" customFormat="1" ht="11" thickBot="1" x14ac:dyDescent="0.3">
      <c r="A37" s="1" t="s">
        <v>52</v>
      </c>
      <c r="B37" s="1"/>
      <c r="C37" s="1"/>
      <c r="D37" s="1"/>
      <c r="E37" s="1"/>
      <c r="F37" s="1"/>
      <c r="G37" s="7">
        <f>ROUND(G28+G36,5)</f>
        <v>6076</v>
      </c>
      <c r="H37" s="1"/>
      <c r="I37" s="22">
        <f>ROUND(IF(G9=0, 0, G37/G9),5)</f>
        <v>0.10749</v>
      </c>
    </row>
    <row r="38" spans="1:9" ht="15" thickTop="1" x14ac:dyDescent="0.35"/>
  </sheetData>
  <pageMargins left="0.7" right="0.7" top="0.75" bottom="0.75" header="0.1" footer="0.3"/>
  <pageSetup orientation="portrait" r:id="rId1"/>
  <headerFooter>
    <oddHeader>&amp;C&amp;"Arial,Bold"&amp;12 Get Great Guiters 
&amp;"Arial,Bold"&amp;14 Vertical Analysis Income Statement
&amp;"Arial,Bold"&amp;10 January through February 2021</oddHeader>
    <oddFooter>&amp;R&amp;"Arial,Bold"&amp;8 Page &amp;P of &amp;N&amp;L&amp;"Arial,Bold"&amp;8 Robert</oddFooter>
  </headerFooter>
  <drawing r:id="rId2"/>
  <legacyDrawing r:id="rId3"/>
  <controls>
    <mc:AlternateContent xmlns:mc="http://schemas.openxmlformats.org/markup-compatibility/2006">
      <mc:Choice Requires="x14">
        <control shapeId="7169" r:id="rId4" name="FILTER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4</xdr:col>
                <xdr:colOff>101600</xdr:colOff>
                <xdr:row>1</xdr:row>
                <xdr:rowOff>38100</xdr:rowOff>
              </to>
            </anchor>
          </controlPr>
        </control>
      </mc:Choice>
      <mc:Fallback>
        <control shapeId="7169" r:id="rId4" name="FILTER"/>
      </mc:Fallback>
    </mc:AlternateContent>
    <mc:AlternateContent xmlns:mc="http://schemas.openxmlformats.org/markup-compatibility/2006">
      <mc:Choice Requires="x14">
        <control shapeId="7170" r:id="rId6" name="HEADER">
          <controlPr defaultSize="0" autoLine="0" r:id="rId7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4</xdr:col>
                <xdr:colOff>101600</xdr:colOff>
                <xdr:row>1</xdr:row>
                <xdr:rowOff>38100</xdr:rowOff>
              </to>
            </anchor>
          </controlPr>
        </control>
      </mc:Choice>
      <mc:Fallback>
        <control shapeId="7170" r:id="rId6" name="HEADER"/>
      </mc:Fallback>
    </mc:AlternateContent>
  </control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BA545-9750-4120-9C60-E48EB03A3B7C}">
  <dimension ref="A1"/>
  <sheetViews>
    <sheetView zoomScaleNormal="100" workbookViewId="0"/>
  </sheetViews>
  <sheetFormatPr defaultRowHeight="14.5" x14ac:dyDescent="0.35"/>
  <sheetData/>
  <pageMargins left="0.7" right="0.7" top="0.75" bottom="0.75" header="0.3" footer="0.3"/>
  <pageSetup orientation="portrait" r:id="rId1"/>
  <headerFooter>
    <oddHeader>&amp;CAccounts Receivable Graph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7F78E-A9F8-4789-A1EE-92AFB9ED6977}">
  <sheetPr codeName="Sheet7"/>
  <dimension ref="A1:C38"/>
  <sheetViews>
    <sheetView zoomScale="160" zoomScaleNormal="160" workbookViewId="0">
      <selection activeCell="C10" sqref="C10"/>
    </sheetView>
  </sheetViews>
  <sheetFormatPr defaultRowHeight="14.5" x14ac:dyDescent="0.35"/>
  <cols>
    <col min="1" max="1" width="2.90625" style="12" customWidth="1"/>
    <col min="2" max="2" width="13.08984375" style="12" customWidth="1"/>
    <col min="3" max="3" width="8.1796875" style="13" customWidth="1"/>
  </cols>
  <sheetData>
    <row r="1" spans="1:3" x14ac:dyDescent="0.35">
      <c r="A1" s="1"/>
      <c r="B1" s="1" t="s">
        <v>102</v>
      </c>
      <c r="C1" s="25" t="s">
        <v>103</v>
      </c>
    </row>
    <row r="2" spans="1:3" x14ac:dyDescent="0.35">
      <c r="A2" s="1"/>
      <c r="B2" s="1" t="s">
        <v>100</v>
      </c>
      <c r="C2" s="25">
        <v>5124</v>
      </c>
    </row>
    <row r="3" spans="1:3" x14ac:dyDescent="0.35">
      <c r="A3" s="1"/>
      <c r="B3" s="1" t="s">
        <v>99</v>
      </c>
      <c r="C3" s="25">
        <v>1900</v>
      </c>
    </row>
    <row r="4" spans="1:3" x14ac:dyDescent="0.35">
      <c r="A4" s="1"/>
      <c r="B4" s="1" t="s">
        <v>98</v>
      </c>
      <c r="C4" s="25">
        <v>1350</v>
      </c>
    </row>
    <row r="5" spans="1:3" x14ac:dyDescent="0.35">
      <c r="A5" s="1"/>
      <c r="B5" s="1" t="s">
        <v>97</v>
      </c>
      <c r="C5" s="25">
        <v>950</v>
      </c>
    </row>
    <row r="6" spans="1:3" x14ac:dyDescent="0.35">
      <c r="A6" s="1"/>
      <c r="B6" s="1" t="s">
        <v>101</v>
      </c>
      <c r="C6" s="26">
        <v>950</v>
      </c>
    </row>
    <row r="7" spans="1:3" x14ac:dyDescent="0.35">
      <c r="A7" s="1"/>
      <c r="B7" s="1" t="s">
        <v>104</v>
      </c>
      <c r="C7" s="25">
        <v>3898</v>
      </c>
    </row>
    <row r="37" spans="2:3" x14ac:dyDescent="0.35">
      <c r="B37" s="12" t="s">
        <v>105</v>
      </c>
      <c r="C37" s="13">
        <v>8949</v>
      </c>
    </row>
    <row r="38" spans="2:3" x14ac:dyDescent="0.35">
      <c r="B38" s="27" t="s">
        <v>106</v>
      </c>
      <c r="C38" s="13">
        <v>5223</v>
      </c>
    </row>
  </sheetData>
  <sortState xmlns:xlrd2="http://schemas.microsoft.com/office/spreadsheetml/2017/richdata2" ref="B2:C10">
    <sortCondition ref="C2:C10"/>
  </sortState>
  <pageMargins left="0.7" right="0.7" top="0.75" bottom="0.75" header="0.1" footer="0.3"/>
  <pageSetup orientation="portrait" r:id="rId1"/>
  <headerFooter>
    <oddHeader xml:space="preserve">&amp;CAccounts Receivable </oddHeader>
    <oddFooter>&amp;R&amp;"Arial,Bold"&amp;8 Page &amp;P of &amp;N</oddFooter>
  </headerFooter>
  <drawing r:id="rId2"/>
  <legacyDrawing r:id="rId3"/>
  <controls>
    <mc:AlternateContent xmlns:mc="http://schemas.openxmlformats.org/markup-compatibility/2006">
      <mc:Choice Requires="x14">
        <control shapeId="9217" r:id="rId4" name="FILTER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711200</xdr:colOff>
                <xdr:row>1</xdr:row>
                <xdr:rowOff>44450</xdr:rowOff>
              </to>
            </anchor>
          </controlPr>
        </control>
      </mc:Choice>
      <mc:Fallback>
        <control shapeId="9217" r:id="rId4" name="FILTER"/>
      </mc:Fallback>
    </mc:AlternateContent>
    <mc:AlternateContent xmlns:mc="http://schemas.openxmlformats.org/markup-compatibility/2006">
      <mc:Choice Requires="x14">
        <control shapeId="9218" r:id="rId6" name="HEADER">
          <controlPr defaultSize="0" autoLine="0" r:id="rId7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711200</xdr:colOff>
                <xdr:row>1</xdr:row>
                <xdr:rowOff>44450</xdr:rowOff>
              </to>
            </anchor>
          </controlPr>
        </control>
      </mc:Choice>
      <mc:Fallback>
        <control shapeId="9218" r:id="rId6" name="HEADER"/>
      </mc:Fallback>
    </mc:AlternateContent>
  </controls>
  <tableParts count="1">
    <tablePart r:id="rId8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58D2F-891F-4853-8439-978154A02AF9}">
  <dimension ref="A1"/>
  <sheetViews>
    <sheetView topLeftCell="A4" zoomScaleNormal="100" workbookViewId="0">
      <selection activeCell="L9" sqref="L9"/>
    </sheetView>
  </sheetViews>
  <sheetFormatPr defaultRowHeight="14.5" x14ac:dyDescent="0.35"/>
  <sheetData/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5E98A-7974-4B5C-B3F6-9420CF5FA304}">
  <dimension ref="A1"/>
  <sheetViews>
    <sheetView topLeftCell="A4" zoomScaleNormal="100" workbookViewId="0">
      <selection activeCell="H19" sqref="H19"/>
    </sheetView>
  </sheetViews>
  <sheetFormatPr defaultRowHeight="14.5" x14ac:dyDescent="0.35"/>
  <sheetData/>
  <pageMargins left="0.7" right="0.7" top="0.75" bottom="0.75" header="0.3" footer="0.3"/>
  <pageSetup orientation="portrait" r:id="rId1"/>
  <headerFooter>
    <oddHeader>&amp;CSales by Customer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7952C-F6FC-4C0E-BD40-B27D559BD698}">
  <sheetPr codeName="Sheet8"/>
  <dimension ref="A1:B11"/>
  <sheetViews>
    <sheetView zoomScale="145" zoomScaleNormal="145" workbookViewId="0">
      <selection activeCell="H10" sqref="H10"/>
    </sheetView>
  </sheetViews>
  <sheetFormatPr defaultRowHeight="14.5" x14ac:dyDescent="0.35"/>
  <cols>
    <col min="1" max="1" width="21.36328125" style="12" customWidth="1"/>
    <col min="2" max="2" width="9.1796875" style="13" bestFit="1" customWidth="1"/>
  </cols>
  <sheetData>
    <row r="1" spans="1:2" x14ac:dyDescent="0.35">
      <c r="A1" s="1" t="s">
        <v>102</v>
      </c>
      <c r="B1" s="25" t="s">
        <v>103</v>
      </c>
    </row>
    <row r="2" spans="1:2" x14ac:dyDescent="0.35">
      <c r="A2" s="1" t="s">
        <v>107</v>
      </c>
      <c r="B2" s="25">
        <v>25000</v>
      </c>
    </row>
    <row r="3" spans="1:2" x14ac:dyDescent="0.35">
      <c r="A3" s="1" t="s">
        <v>110</v>
      </c>
      <c r="B3" s="25">
        <v>7774</v>
      </c>
    </row>
    <row r="4" spans="1:2" x14ac:dyDescent="0.35">
      <c r="A4" s="1" t="s">
        <v>111</v>
      </c>
      <c r="B4" s="25">
        <v>5280</v>
      </c>
    </row>
    <row r="5" spans="1:2" x14ac:dyDescent="0.35">
      <c r="A5" s="1" t="s">
        <v>100</v>
      </c>
      <c r="B5" s="25">
        <v>4880</v>
      </c>
    </row>
    <row r="6" spans="1:2" x14ac:dyDescent="0.35">
      <c r="A6" s="1" t="s">
        <v>99</v>
      </c>
      <c r="B6" s="25">
        <v>1900</v>
      </c>
    </row>
    <row r="7" spans="1:2" x14ac:dyDescent="0.35">
      <c r="A7" s="1" t="s">
        <v>109</v>
      </c>
      <c r="B7" s="25">
        <v>1780</v>
      </c>
    </row>
    <row r="8" spans="1:2" x14ac:dyDescent="0.35">
      <c r="A8" s="1" t="s">
        <v>108</v>
      </c>
      <c r="B8" s="25">
        <v>1500</v>
      </c>
    </row>
    <row r="9" spans="1:2" x14ac:dyDescent="0.35">
      <c r="A9" s="1" t="s">
        <v>98</v>
      </c>
      <c r="B9" s="25">
        <v>1350</v>
      </c>
    </row>
    <row r="10" spans="1:2" x14ac:dyDescent="0.35">
      <c r="A10" s="1" t="s">
        <v>97</v>
      </c>
      <c r="B10" s="25">
        <v>950</v>
      </c>
    </row>
    <row r="11" spans="1:2" x14ac:dyDescent="0.35">
      <c r="A11" s="1" t="s">
        <v>104</v>
      </c>
      <c r="B11" s="25">
        <v>5730</v>
      </c>
    </row>
  </sheetData>
  <pageMargins left="0.7" right="0.7" top="0.75" bottom="0.75" header="0.1" footer="0.3"/>
  <pageSetup orientation="portrait" r:id="rId1"/>
  <headerFooter>
    <oddFooter>&amp;R&amp;"Arial,Bold"&amp;8 Page &amp;P of &amp;N</oddFooter>
  </headerFooter>
  <drawing r:id="rId2"/>
  <legacyDrawing r:id="rId3"/>
  <controls>
    <mc:AlternateContent xmlns:mc="http://schemas.openxmlformats.org/markup-compatibility/2006">
      <mc:Choice Requires="x14">
        <control shapeId="14337" r:id="rId4" name="FILTER">
          <controlPr defaultSize="0" autoLine="0" autoPict="0" r:id="rId5">
            <anchor moveWithCells="1">
              <from>
                <xdr:col>0</xdr:col>
                <xdr:colOff>0</xdr:colOff>
                <xdr:row>11</xdr:row>
                <xdr:rowOff>0</xdr:rowOff>
              </from>
              <to>
                <xdr:col>0</xdr:col>
                <xdr:colOff>908050</xdr:colOff>
                <xdr:row>11</xdr:row>
                <xdr:rowOff>44450</xdr:rowOff>
              </to>
            </anchor>
          </controlPr>
        </control>
      </mc:Choice>
      <mc:Fallback>
        <control shapeId="14337" r:id="rId4" name="FILTER"/>
      </mc:Fallback>
    </mc:AlternateContent>
    <mc:AlternateContent xmlns:mc="http://schemas.openxmlformats.org/markup-compatibility/2006">
      <mc:Choice Requires="x14">
        <control shapeId="14338" r:id="rId6" name="HEADER">
          <controlPr defaultSize="0" autoLine="0" autoPict="0" r:id="rId7">
            <anchor moveWithCells="1">
              <from>
                <xdr:col>0</xdr:col>
                <xdr:colOff>0</xdr:colOff>
                <xdr:row>11</xdr:row>
                <xdr:rowOff>0</xdr:rowOff>
              </from>
              <to>
                <xdr:col>0</xdr:col>
                <xdr:colOff>908050</xdr:colOff>
                <xdr:row>11</xdr:row>
                <xdr:rowOff>44450</xdr:rowOff>
              </to>
            </anchor>
          </controlPr>
        </control>
      </mc:Choice>
      <mc:Fallback>
        <control shapeId="14338" r:id="rId6" name="HEADER"/>
      </mc:Fallback>
    </mc:AlternateContent>
  </controls>
  <tableParts count="1">
    <tablePart r:id="rId8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978B9-4AFD-4886-95AD-0863391DBC33}">
  <dimension ref="A1"/>
  <sheetViews>
    <sheetView zoomScaleNormal="100" workbookViewId="0">
      <selection activeCell="L18" sqref="L18"/>
    </sheetView>
  </sheetViews>
  <sheetFormatPr defaultRowHeight="14.5" x14ac:dyDescent="0.35"/>
  <sheetData/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B22DF-E10B-4BA1-A589-B1BCE2457549}">
  <sheetPr codeName="Sheet9"/>
  <dimension ref="A1:B11"/>
  <sheetViews>
    <sheetView zoomScale="145" zoomScaleNormal="145" workbookViewId="0">
      <selection activeCell="A2" sqref="A2:B11"/>
    </sheetView>
  </sheetViews>
  <sheetFormatPr defaultRowHeight="14.5" x14ac:dyDescent="0.35"/>
  <cols>
    <col min="1" max="1" width="38.26953125" style="12" customWidth="1"/>
    <col min="2" max="2" width="8.1796875" style="13" customWidth="1"/>
  </cols>
  <sheetData>
    <row r="1" spans="1:2" x14ac:dyDescent="0.35">
      <c r="A1" s="1" t="s">
        <v>102</v>
      </c>
      <c r="B1" s="25" t="s">
        <v>103</v>
      </c>
    </row>
    <row r="2" spans="1:2" x14ac:dyDescent="0.35">
      <c r="A2" s="1" t="s">
        <v>112</v>
      </c>
      <c r="B2" s="25">
        <v>25500</v>
      </c>
    </row>
    <row r="3" spans="1:2" x14ac:dyDescent="0.35">
      <c r="A3" s="1" t="s">
        <v>113</v>
      </c>
      <c r="B3" s="25">
        <v>7774</v>
      </c>
    </row>
    <row r="4" spans="1:2" x14ac:dyDescent="0.35">
      <c r="A4" s="1" t="s">
        <v>114</v>
      </c>
      <c r="B4" s="26">
        <v>4880</v>
      </c>
    </row>
    <row r="5" spans="1:2" x14ac:dyDescent="0.35">
      <c r="A5" s="1" t="s">
        <v>118</v>
      </c>
      <c r="B5" s="25">
        <v>3800</v>
      </c>
    </row>
    <row r="6" spans="1:2" x14ac:dyDescent="0.35">
      <c r="A6" s="1" t="s">
        <v>117</v>
      </c>
      <c r="B6" s="25">
        <v>3500</v>
      </c>
    </row>
    <row r="7" spans="1:2" x14ac:dyDescent="0.35">
      <c r="A7" s="1" t="s">
        <v>120</v>
      </c>
      <c r="B7" s="26">
        <v>2400</v>
      </c>
    </row>
    <row r="8" spans="1:2" x14ac:dyDescent="0.35">
      <c r="A8" s="1" t="s">
        <v>115</v>
      </c>
      <c r="B8" s="25">
        <v>2250</v>
      </c>
    </row>
    <row r="9" spans="1:2" x14ac:dyDescent="0.35">
      <c r="A9" s="1" t="s">
        <v>119</v>
      </c>
      <c r="B9" s="25">
        <v>2200</v>
      </c>
    </row>
    <row r="10" spans="1:2" x14ac:dyDescent="0.35">
      <c r="A10" s="1" t="s">
        <v>116</v>
      </c>
      <c r="B10" s="25">
        <v>1500</v>
      </c>
    </row>
    <row r="11" spans="1:2" x14ac:dyDescent="0.35">
      <c r="A11" s="1" t="s">
        <v>104</v>
      </c>
      <c r="B11" s="25">
        <v>2340</v>
      </c>
    </row>
  </sheetData>
  <pageMargins left="0.7" right="0.7" top="0.75" bottom="0.75" header="0.1" footer="0.3"/>
  <pageSetup orientation="portrait" r:id="rId1"/>
  <headerFooter>
    <oddFooter>&amp;R&amp;"Arial,Bold"&amp;8 Page &amp;P of &amp;N</oddFooter>
  </headerFooter>
  <drawing r:id="rId2"/>
  <legacyDrawing r:id="rId3"/>
  <controls>
    <mc:AlternateContent xmlns:mc="http://schemas.openxmlformats.org/markup-compatibility/2006">
      <mc:Choice Requires="x14">
        <control shapeId="16386" r:id="rId4" name="HEADER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44450</xdr:rowOff>
              </to>
            </anchor>
          </controlPr>
        </control>
      </mc:Choice>
      <mc:Fallback>
        <control shapeId="16386" r:id="rId4" name="HEADER"/>
      </mc:Fallback>
    </mc:AlternateContent>
    <mc:AlternateContent xmlns:mc="http://schemas.openxmlformats.org/markup-compatibility/2006">
      <mc:Choice Requires="x14">
        <control shapeId="16385" r:id="rId6" name="FILTER">
          <controlPr defaultSize="0" autoLine="0" r:id="rId7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44450</xdr:rowOff>
              </to>
            </anchor>
          </controlPr>
        </control>
      </mc:Choice>
      <mc:Fallback>
        <control shapeId="16385" r:id="rId6" name="FILTER"/>
      </mc:Fallback>
    </mc:AlternateContent>
  </controls>
  <tableParts count="1">
    <tablePart r:id="rId8"/>
  </tablePar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0DEA2-FEC3-47FA-A86F-C1F393A5C047}">
  <sheetPr codeName="Sheet10"/>
  <dimension ref="A1:I81"/>
  <sheetViews>
    <sheetView tabSelected="1" zoomScaleNormal="100" workbookViewId="0">
      <selection activeCell="L6" sqref="L6"/>
    </sheetView>
  </sheetViews>
  <sheetFormatPr defaultRowHeight="14.5" x14ac:dyDescent="0.35"/>
  <cols>
    <col min="1" max="1" width="13.08984375" style="13" bestFit="1" customWidth="1"/>
    <col min="2" max="2" width="8.08984375" style="13" bestFit="1" customWidth="1"/>
    <col min="3" max="3" width="4.26953125" style="13" bestFit="1" customWidth="1"/>
    <col min="4" max="4" width="24.6328125" style="13" bestFit="1" customWidth="1"/>
    <col min="5" max="5" width="15.453125" style="13" bestFit="1" customWidth="1"/>
    <col min="6" max="6" width="14.90625" style="13" bestFit="1" customWidth="1"/>
    <col min="7" max="7" width="2.81640625" style="13" bestFit="1" customWidth="1"/>
    <col min="8" max="8" width="19.1796875" style="13" bestFit="1" customWidth="1"/>
    <col min="9" max="9" width="8.1796875" style="13" bestFit="1" customWidth="1"/>
  </cols>
  <sheetData>
    <row r="1" spans="1:9" s="11" customFormat="1" ht="15" thickBot="1" x14ac:dyDescent="0.4">
      <c r="A1" s="10" t="s">
        <v>121</v>
      </c>
      <c r="B1" s="10" t="s">
        <v>122</v>
      </c>
      <c r="C1" s="10" t="s">
        <v>123</v>
      </c>
      <c r="D1" s="10" t="s">
        <v>124</v>
      </c>
      <c r="E1" s="10" t="s">
        <v>125</v>
      </c>
      <c r="F1" s="10" t="s">
        <v>126</v>
      </c>
      <c r="G1" s="10" t="s">
        <v>127</v>
      </c>
      <c r="H1" s="10" t="s">
        <v>128</v>
      </c>
      <c r="I1" s="10" t="s">
        <v>129</v>
      </c>
    </row>
    <row r="2" spans="1:9" ht="15" thickTop="1" x14ac:dyDescent="0.35">
      <c r="A2" s="1"/>
      <c r="B2" s="28"/>
      <c r="C2" s="1"/>
      <c r="D2" s="1"/>
      <c r="E2" s="1"/>
      <c r="F2" s="1"/>
      <c r="G2" s="32"/>
      <c r="H2" s="1"/>
      <c r="I2" s="29"/>
    </row>
    <row r="3" spans="1:9" x14ac:dyDescent="0.35">
      <c r="A3" s="16" t="s">
        <v>131</v>
      </c>
      <c r="B3" s="30">
        <v>44197</v>
      </c>
      <c r="C3" s="16" t="s">
        <v>142</v>
      </c>
      <c r="D3" s="16" t="s">
        <v>188</v>
      </c>
      <c r="E3" s="16" t="s">
        <v>217</v>
      </c>
      <c r="F3" s="16" t="s">
        <v>4</v>
      </c>
      <c r="G3" s="33" t="s">
        <v>130</v>
      </c>
      <c r="H3" s="16" t="s">
        <v>49</v>
      </c>
      <c r="I3" s="31">
        <v>65000</v>
      </c>
    </row>
    <row r="4" spans="1:9" x14ac:dyDescent="0.35">
      <c r="A4" s="16" t="s">
        <v>131</v>
      </c>
      <c r="B4" s="30">
        <v>44198</v>
      </c>
      <c r="C4" s="16" t="s">
        <v>142</v>
      </c>
      <c r="D4" s="16" t="s">
        <v>189</v>
      </c>
      <c r="E4" s="16" t="s">
        <v>218</v>
      </c>
      <c r="F4" s="16" t="s">
        <v>4</v>
      </c>
      <c r="G4" s="33" t="s">
        <v>130</v>
      </c>
      <c r="H4" s="16" t="s">
        <v>36</v>
      </c>
      <c r="I4" s="31">
        <v>50000</v>
      </c>
    </row>
    <row r="5" spans="1:9" x14ac:dyDescent="0.35">
      <c r="A5" s="16" t="s">
        <v>132</v>
      </c>
      <c r="B5" s="30">
        <v>44200</v>
      </c>
      <c r="C5" s="16" t="s">
        <v>143</v>
      </c>
      <c r="D5" s="16" t="s">
        <v>190</v>
      </c>
      <c r="E5" s="16" t="s">
        <v>219</v>
      </c>
      <c r="F5" s="16" t="s">
        <v>4</v>
      </c>
      <c r="G5" s="33" t="s">
        <v>130</v>
      </c>
      <c r="H5" s="16" t="s">
        <v>59</v>
      </c>
      <c r="I5" s="31">
        <v>-12000</v>
      </c>
    </row>
    <row r="6" spans="1:9" x14ac:dyDescent="0.35">
      <c r="A6" s="16" t="s">
        <v>132</v>
      </c>
      <c r="B6" s="30">
        <v>44205</v>
      </c>
      <c r="C6" s="16" t="s">
        <v>144</v>
      </c>
      <c r="D6" s="16" t="s">
        <v>191</v>
      </c>
      <c r="E6" s="16"/>
      <c r="F6" s="16" t="s">
        <v>4</v>
      </c>
      <c r="G6" s="33" t="s">
        <v>130</v>
      </c>
      <c r="H6" s="16" t="s">
        <v>21</v>
      </c>
      <c r="I6" s="31">
        <v>-16000</v>
      </c>
    </row>
    <row r="7" spans="1:9" x14ac:dyDescent="0.35">
      <c r="A7" s="16" t="s">
        <v>132</v>
      </c>
      <c r="B7" s="30">
        <v>44207</v>
      </c>
      <c r="C7" s="16" t="s">
        <v>145</v>
      </c>
      <c r="D7" s="16" t="s">
        <v>192</v>
      </c>
      <c r="E7" s="16"/>
      <c r="F7" s="16" t="s">
        <v>4</v>
      </c>
      <c r="G7" s="33" t="s">
        <v>130</v>
      </c>
      <c r="H7" s="16" t="s">
        <v>21</v>
      </c>
      <c r="I7" s="31">
        <v>-7000</v>
      </c>
    </row>
    <row r="8" spans="1:9" x14ac:dyDescent="0.35">
      <c r="A8" s="16" t="s">
        <v>132</v>
      </c>
      <c r="B8" s="30">
        <v>44210</v>
      </c>
      <c r="C8" s="16" t="s">
        <v>146</v>
      </c>
      <c r="D8" s="16" t="s">
        <v>193</v>
      </c>
      <c r="E8" s="16"/>
      <c r="F8" s="16" t="s">
        <v>4</v>
      </c>
      <c r="G8" s="33" t="s">
        <v>130</v>
      </c>
      <c r="H8" s="16" t="s">
        <v>9</v>
      </c>
      <c r="I8" s="31">
        <v>-20000</v>
      </c>
    </row>
    <row r="9" spans="1:9" x14ac:dyDescent="0.35">
      <c r="A9" s="16" t="s">
        <v>132</v>
      </c>
      <c r="B9" s="30">
        <v>44210</v>
      </c>
      <c r="C9" s="16" t="s">
        <v>147</v>
      </c>
      <c r="D9" s="16" t="s">
        <v>194</v>
      </c>
      <c r="E9" s="16"/>
      <c r="F9" s="16" t="s">
        <v>4</v>
      </c>
      <c r="G9" s="33" t="s">
        <v>130</v>
      </c>
      <c r="H9" s="16" t="s">
        <v>9</v>
      </c>
      <c r="I9" s="31">
        <v>-5980</v>
      </c>
    </row>
    <row r="10" spans="1:9" x14ac:dyDescent="0.35">
      <c r="A10" s="16" t="s">
        <v>133</v>
      </c>
      <c r="B10" s="30">
        <v>44211</v>
      </c>
      <c r="C10" s="16" t="s">
        <v>148</v>
      </c>
      <c r="D10" s="16" t="s">
        <v>195</v>
      </c>
      <c r="E10" s="16"/>
      <c r="F10" s="16" t="s">
        <v>6</v>
      </c>
      <c r="G10" s="33"/>
      <c r="H10" s="16" t="s">
        <v>226</v>
      </c>
      <c r="I10" s="31">
        <v>420</v>
      </c>
    </row>
    <row r="11" spans="1:9" x14ac:dyDescent="0.35">
      <c r="A11" s="16" t="s">
        <v>133</v>
      </c>
      <c r="B11" s="30">
        <v>44211</v>
      </c>
      <c r="C11" s="16" t="s">
        <v>149</v>
      </c>
      <c r="D11" s="16" t="s">
        <v>109</v>
      </c>
      <c r="E11" s="16"/>
      <c r="F11" s="16" t="s">
        <v>6</v>
      </c>
      <c r="G11" s="33"/>
      <c r="H11" s="16" t="s">
        <v>226</v>
      </c>
      <c r="I11" s="31">
        <v>399</v>
      </c>
    </row>
    <row r="12" spans="1:9" x14ac:dyDescent="0.35">
      <c r="A12" s="16" t="s">
        <v>134</v>
      </c>
      <c r="B12" s="30">
        <v>44211</v>
      </c>
      <c r="C12" s="16" t="s">
        <v>150</v>
      </c>
      <c r="D12" s="16" t="s">
        <v>195</v>
      </c>
      <c r="E12" s="16"/>
      <c r="F12" s="16" t="s">
        <v>11</v>
      </c>
      <c r="G12" s="33" t="s">
        <v>130</v>
      </c>
      <c r="H12" s="16" t="s">
        <v>6</v>
      </c>
      <c r="I12" s="31">
        <v>5000</v>
      </c>
    </row>
    <row r="13" spans="1:9" x14ac:dyDescent="0.35">
      <c r="A13" s="16" t="s">
        <v>134</v>
      </c>
      <c r="B13" s="30">
        <v>44211</v>
      </c>
      <c r="C13" s="16"/>
      <c r="D13" s="16" t="s">
        <v>109</v>
      </c>
      <c r="E13" s="16"/>
      <c r="F13" s="16" t="s">
        <v>11</v>
      </c>
      <c r="G13" s="33" t="s">
        <v>130</v>
      </c>
      <c r="H13" s="16" t="s">
        <v>6</v>
      </c>
      <c r="I13" s="31">
        <v>7500</v>
      </c>
    </row>
    <row r="14" spans="1:9" x14ac:dyDescent="0.35">
      <c r="A14" s="16" t="s">
        <v>134</v>
      </c>
      <c r="B14" s="30">
        <v>44212</v>
      </c>
      <c r="C14" s="16"/>
      <c r="D14" s="16" t="s">
        <v>196</v>
      </c>
      <c r="E14" s="16"/>
      <c r="F14" s="16" t="s">
        <v>11</v>
      </c>
      <c r="G14" s="33" t="s">
        <v>130</v>
      </c>
      <c r="H14" s="16" t="s">
        <v>6</v>
      </c>
      <c r="I14" s="31">
        <v>8000</v>
      </c>
    </row>
    <row r="15" spans="1:9" x14ac:dyDescent="0.35">
      <c r="A15" s="16" t="s">
        <v>135</v>
      </c>
      <c r="B15" s="30">
        <v>44212</v>
      </c>
      <c r="C15" s="16" t="s">
        <v>148</v>
      </c>
      <c r="D15" s="16" t="s">
        <v>197</v>
      </c>
      <c r="E15" s="16"/>
      <c r="F15" s="16" t="s">
        <v>11</v>
      </c>
      <c r="G15" s="33" t="s">
        <v>130</v>
      </c>
      <c r="H15" s="16" t="s">
        <v>226</v>
      </c>
      <c r="I15" s="31">
        <v>420</v>
      </c>
    </row>
    <row r="16" spans="1:9" x14ac:dyDescent="0.35">
      <c r="A16" s="16" t="s">
        <v>135</v>
      </c>
      <c r="B16" s="30">
        <v>44212</v>
      </c>
      <c r="C16" s="16" t="s">
        <v>149</v>
      </c>
      <c r="D16" s="16" t="s">
        <v>111</v>
      </c>
      <c r="E16" s="16"/>
      <c r="F16" s="16" t="s">
        <v>11</v>
      </c>
      <c r="G16" s="33" t="s">
        <v>130</v>
      </c>
      <c r="H16" s="16" t="s">
        <v>226</v>
      </c>
      <c r="I16" s="31">
        <v>5180</v>
      </c>
    </row>
    <row r="17" spans="1:9" x14ac:dyDescent="0.35">
      <c r="A17" s="16" t="s">
        <v>131</v>
      </c>
      <c r="B17" s="30">
        <v>44213</v>
      </c>
      <c r="C17" s="16"/>
      <c r="D17" s="16"/>
      <c r="E17" s="16" t="s">
        <v>131</v>
      </c>
      <c r="F17" s="16" t="s">
        <v>4</v>
      </c>
      <c r="G17" s="33" t="s">
        <v>130</v>
      </c>
      <c r="H17" s="16" t="s">
        <v>226</v>
      </c>
      <c r="I17" s="31">
        <v>5600</v>
      </c>
    </row>
    <row r="18" spans="1:9" x14ac:dyDescent="0.35">
      <c r="A18" s="16" t="s">
        <v>131</v>
      </c>
      <c r="B18" s="30">
        <v>44214</v>
      </c>
      <c r="C18" s="16"/>
      <c r="D18" s="16"/>
      <c r="E18" s="16" t="s">
        <v>131</v>
      </c>
      <c r="F18" s="16" t="s">
        <v>4</v>
      </c>
      <c r="G18" s="33" t="s">
        <v>130</v>
      </c>
      <c r="H18" s="16" t="s">
        <v>226</v>
      </c>
      <c r="I18" s="31">
        <v>20500</v>
      </c>
    </row>
    <row r="19" spans="1:9" x14ac:dyDescent="0.35">
      <c r="A19" s="16" t="s">
        <v>133</v>
      </c>
      <c r="B19" s="30">
        <v>44215</v>
      </c>
      <c r="C19" s="16" t="s">
        <v>151</v>
      </c>
      <c r="D19" s="16" t="s">
        <v>107</v>
      </c>
      <c r="E19" s="16"/>
      <c r="F19" s="16" t="s">
        <v>6</v>
      </c>
      <c r="G19" s="33"/>
      <c r="H19" s="16" t="s">
        <v>226</v>
      </c>
      <c r="I19" s="31">
        <v>26250</v>
      </c>
    </row>
    <row r="20" spans="1:9" x14ac:dyDescent="0.35">
      <c r="A20" s="16" t="s">
        <v>133</v>
      </c>
      <c r="B20" s="30">
        <v>44216</v>
      </c>
      <c r="C20" s="16" t="s">
        <v>152</v>
      </c>
      <c r="D20" s="16" t="s">
        <v>110</v>
      </c>
      <c r="E20" s="16"/>
      <c r="F20" s="16" t="s">
        <v>6</v>
      </c>
      <c r="G20" s="33"/>
      <c r="H20" s="16" t="s">
        <v>226</v>
      </c>
      <c r="I20" s="31">
        <v>8162.7</v>
      </c>
    </row>
    <row r="21" spans="1:9" x14ac:dyDescent="0.35">
      <c r="A21" s="16" t="s">
        <v>134</v>
      </c>
      <c r="B21" s="30">
        <v>44218</v>
      </c>
      <c r="C21" s="16" t="s">
        <v>153</v>
      </c>
      <c r="D21" s="16" t="s">
        <v>195</v>
      </c>
      <c r="E21" s="16"/>
      <c r="F21" s="16" t="s">
        <v>11</v>
      </c>
      <c r="G21" s="33" t="s">
        <v>130</v>
      </c>
      <c r="H21" s="16" t="s">
        <v>6</v>
      </c>
      <c r="I21" s="31">
        <v>420</v>
      </c>
    </row>
    <row r="22" spans="1:9" x14ac:dyDescent="0.35">
      <c r="A22" s="16" t="s">
        <v>134</v>
      </c>
      <c r="B22" s="30">
        <v>44219</v>
      </c>
      <c r="C22" s="16"/>
      <c r="D22" s="16" t="s">
        <v>107</v>
      </c>
      <c r="E22" s="16"/>
      <c r="F22" s="16" t="s">
        <v>11</v>
      </c>
      <c r="G22" s="33" t="s">
        <v>130</v>
      </c>
      <c r="H22" s="16" t="s">
        <v>6</v>
      </c>
      <c r="I22" s="31">
        <v>26250</v>
      </c>
    </row>
    <row r="23" spans="1:9" x14ac:dyDescent="0.35">
      <c r="A23" s="16" t="s">
        <v>131</v>
      </c>
      <c r="B23" s="30">
        <v>44219</v>
      </c>
      <c r="C23" s="16"/>
      <c r="D23" s="16"/>
      <c r="E23" s="16" t="s">
        <v>131</v>
      </c>
      <c r="F23" s="16" t="s">
        <v>4</v>
      </c>
      <c r="G23" s="33" t="s">
        <v>130</v>
      </c>
      <c r="H23" s="16" t="s">
        <v>226</v>
      </c>
      <c r="I23" s="31">
        <v>26670</v>
      </c>
    </row>
    <row r="24" spans="1:9" x14ac:dyDescent="0.35">
      <c r="A24" s="16" t="s">
        <v>132</v>
      </c>
      <c r="B24" s="30">
        <v>44224</v>
      </c>
      <c r="C24" s="16" t="s">
        <v>154</v>
      </c>
      <c r="D24" s="16" t="s">
        <v>198</v>
      </c>
      <c r="E24" s="16" t="s">
        <v>220</v>
      </c>
      <c r="F24" s="16" t="s">
        <v>4</v>
      </c>
      <c r="G24" s="33" t="s">
        <v>130</v>
      </c>
      <c r="H24" s="16" t="s">
        <v>10</v>
      </c>
      <c r="I24" s="31">
        <v>-11000</v>
      </c>
    </row>
    <row r="25" spans="1:9" x14ac:dyDescent="0.35">
      <c r="A25" s="16" t="s">
        <v>132</v>
      </c>
      <c r="B25" s="30">
        <v>44224</v>
      </c>
      <c r="C25" s="16" t="s">
        <v>155</v>
      </c>
      <c r="D25" s="16" t="s">
        <v>199</v>
      </c>
      <c r="E25" s="16"/>
      <c r="F25" s="16" t="s">
        <v>4</v>
      </c>
      <c r="G25" s="33" t="s">
        <v>130</v>
      </c>
      <c r="H25" s="16" t="s">
        <v>80</v>
      </c>
      <c r="I25" s="31">
        <v>-500</v>
      </c>
    </row>
    <row r="26" spans="1:9" x14ac:dyDescent="0.35">
      <c r="A26" s="16" t="s">
        <v>132</v>
      </c>
      <c r="B26" s="30">
        <v>44224</v>
      </c>
      <c r="C26" s="16" t="s">
        <v>156</v>
      </c>
      <c r="D26" s="16" t="s">
        <v>200</v>
      </c>
      <c r="E26" s="16"/>
      <c r="F26" s="16" t="s">
        <v>4</v>
      </c>
      <c r="G26" s="33" t="s">
        <v>130</v>
      </c>
      <c r="H26" s="16" t="s">
        <v>83</v>
      </c>
      <c r="I26" s="31">
        <v>-620</v>
      </c>
    </row>
    <row r="27" spans="1:9" x14ac:dyDescent="0.35">
      <c r="A27" s="16" t="s">
        <v>132</v>
      </c>
      <c r="B27" s="30">
        <v>44224</v>
      </c>
      <c r="C27" s="16" t="s">
        <v>157</v>
      </c>
      <c r="D27" s="16" t="s">
        <v>201</v>
      </c>
      <c r="E27" s="16"/>
      <c r="F27" s="16" t="s">
        <v>4</v>
      </c>
      <c r="G27" s="33"/>
      <c r="H27" s="16" t="s">
        <v>82</v>
      </c>
      <c r="I27" s="31">
        <v>-360</v>
      </c>
    </row>
    <row r="28" spans="1:9" x14ac:dyDescent="0.35">
      <c r="A28" s="16" t="s">
        <v>136</v>
      </c>
      <c r="B28" s="30">
        <v>44224</v>
      </c>
      <c r="C28" s="16" t="s">
        <v>158</v>
      </c>
      <c r="D28" s="16" t="s">
        <v>193</v>
      </c>
      <c r="E28" s="16" t="s">
        <v>221</v>
      </c>
      <c r="F28" s="16" t="s">
        <v>4</v>
      </c>
      <c r="G28" s="33" t="s">
        <v>130</v>
      </c>
      <c r="H28" s="16" t="s">
        <v>28</v>
      </c>
      <c r="I28" s="31">
        <v>-15000</v>
      </c>
    </row>
    <row r="29" spans="1:9" x14ac:dyDescent="0.35">
      <c r="A29" s="16" t="s">
        <v>137</v>
      </c>
      <c r="B29" s="30">
        <v>44227</v>
      </c>
      <c r="C29" s="16" t="s">
        <v>159</v>
      </c>
      <c r="D29" s="16" t="s">
        <v>202</v>
      </c>
      <c r="E29" s="16"/>
      <c r="F29" s="16" t="s">
        <v>4</v>
      </c>
      <c r="G29" s="33" t="s">
        <v>130</v>
      </c>
      <c r="H29" s="16" t="s">
        <v>226</v>
      </c>
      <c r="I29" s="31">
        <v>-3512.7</v>
      </c>
    </row>
    <row r="30" spans="1:9" x14ac:dyDescent="0.35">
      <c r="A30" s="16" t="s">
        <v>137</v>
      </c>
      <c r="B30" s="30">
        <v>44227</v>
      </c>
      <c r="C30" s="16" t="s">
        <v>160</v>
      </c>
      <c r="D30" s="16" t="s">
        <v>203</v>
      </c>
      <c r="E30" s="16"/>
      <c r="F30" s="16" t="s">
        <v>4</v>
      </c>
      <c r="G30" s="33" t="s">
        <v>130</v>
      </c>
      <c r="H30" s="16" t="s">
        <v>226</v>
      </c>
      <c r="I30" s="31">
        <v>-628.79999999999995</v>
      </c>
    </row>
    <row r="31" spans="1:9" x14ac:dyDescent="0.35">
      <c r="A31" s="16" t="s">
        <v>135</v>
      </c>
      <c r="B31" s="30">
        <v>44227</v>
      </c>
      <c r="C31" s="16" t="s">
        <v>151</v>
      </c>
      <c r="D31" s="16" t="s">
        <v>204</v>
      </c>
      <c r="E31" s="16"/>
      <c r="F31" s="16" t="s">
        <v>11</v>
      </c>
      <c r="G31" s="33" t="s">
        <v>130</v>
      </c>
      <c r="H31" s="16" t="s">
        <v>226</v>
      </c>
      <c r="I31" s="31">
        <v>100</v>
      </c>
    </row>
    <row r="32" spans="1:9" x14ac:dyDescent="0.35">
      <c r="A32" s="16" t="s">
        <v>135</v>
      </c>
      <c r="B32" s="30">
        <v>44227</v>
      </c>
      <c r="C32" s="16" t="s">
        <v>152</v>
      </c>
      <c r="D32" s="16" t="s">
        <v>205</v>
      </c>
      <c r="E32" s="16"/>
      <c r="F32" s="16" t="s">
        <v>11</v>
      </c>
      <c r="G32" s="33" t="s">
        <v>130</v>
      </c>
      <c r="H32" s="16" t="s">
        <v>226</v>
      </c>
      <c r="I32" s="31">
        <v>1400</v>
      </c>
    </row>
    <row r="33" spans="1:9" x14ac:dyDescent="0.35">
      <c r="A33" s="16" t="s">
        <v>132</v>
      </c>
      <c r="B33" s="30">
        <v>44227</v>
      </c>
      <c r="C33" s="16" t="s">
        <v>104</v>
      </c>
      <c r="D33" s="16"/>
      <c r="E33" s="16"/>
      <c r="F33" s="16" t="s">
        <v>4</v>
      </c>
      <c r="G33" s="33" t="s">
        <v>130</v>
      </c>
      <c r="H33" s="16" t="s">
        <v>79</v>
      </c>
      <c r="I33" s="31">
        <v>-150</v>
      </c>
    </row>
    <row r="34" spans="1:9" x14ac:dyDescent="0.35">
      <c r="A34" s="16" t="s">
        <v>132</v>
      </c>
      <c r="B34" s="30">
        <v>44227</v>
      </c>
      <c r="C34" s="16" t="s">
        <v>104</v>
      </c>
      <c r="D34" s="16"/>
      <c r="E34" s="16"/>
      <c r="F34" s="16" t="s">
        <v>4</v>
      </c>
      <c r="G34" s="33" t="s">
        <v>130</v>
      </c>
      <c r="H34" s="16" t="s">
        <v>72</v>
      </c>
      <c r="I34" s="31">
        <v>-15</v>
      </c>
    </row>
    <row r="35" spans="1:9" x14ac:dyDescent="0.35">
      <c r="A35" s="16" t="s">
        <v>132</v>
      </c>
      <c r="B35" s="30">
        <v>44228</v>
      </c>
      <c r="C35" s="16" t="s">
        <v>161</v>
      </c>
      <c r="D35" s="16" t="s">
        <v>189</v>
      </c>
      <c r="E35" s="16" t="s">
        <v>222</v>
      </c>
      <c r="F35" s="16" t="s">
        <v>4</v>
      </c>
      <c r="G35" s="33" t="s">
        <v>130</v>
      </c>
      <c r="H35" s="16" t="s">
        <v>226</v>
      </c>
      <c r="I35" s="31">
        <v>-1358.73</v>
      </c>
    </row>
    <row r="36" spans="1:9" x14ac:dyDescent="0.35">
      <c r="A36" s="16" t="s">
        <v>131</v>
      </c>
      <c r="B36" s="30">
        <v>44229</v>
      </c>
      <c r="C36" s="16" t="s">
        <v>142</v>
      </c>
      <c r="D36" s="16" t="s">
        <v>190</v>
      </c>
      <c r="E36" s="16" t="s">
        <v>219</v>
      </c>
      <c r="F36" s="16" t="s">
        <v>4</v>
      </c>
      <c r="G36" s="33" t="s">
        <v>130</v>
      </c>
      <c r="H36" s="16" t="s">
        <v>226</v>
      </c>
      <c r="I36" s="31">
        <v>12250</v>
      </c>
    </row>
    <row r="37" spans="1:9" x14ac:dyDescent="0.35">
      <c r="A37" s="16" t="s">
        <v>138</v>
      </c>
      <c r="B37" s="30">
        <v>44241</v>
      </c>
      <c r="C37" s="16"/>
      <c r="D37" s="16" t="s">
        <v>206</v>
      </c>
      <c r="E37" s="16"/>
      <c r="F37" s="16" t="s">
        <v>28</v>
      </c>
      <c r="G37" s="33"/>
      <c r="H37" s="16" t="s">
        <v>9</v>
      </c>
      <c r="I37" s="31">
        <v>-3360</v>
      </c>
    </row>
    <row r="38" spans="1:9" x14ac:dyDescent="0.35">
      <c r="A38" s="16" t="s">
        <v>135</v>
      </c>
      <c r="B38" s="30">
        <v>44242</v>
      </c>
      <c r="C38" s="16" t="s">
        <v>162</v>
      </c>
      <c r="D38" s="16" t="s">
        <v>207</v>
      </c>
      <c r="E38" s="16"/>
      <c r="F38" s="16" t="s">
        <v>11</v>
      </c>
      <c r="G38" s="33" t="s">
        <v>130</v>
      </c>
      <c r="H38" s="16" t="s">
        <v>226</v>
      </c>
      <c r="I38" s="31">
        <v>525</v>
      </c>
    </row>
    <row r="39" spans="1:9" x14ac:dyDescent="0.35">
      <c r="A39" s="16" t="s">
        <v>131</v>
      </c>
      <c r="B39" s="30">
        <v>44242</v>
      </c>
      <c r="C39" s="16"/>
      <c r="D39" s="16"/>
      <c r="E39" s="16" t="s">
        <v>131</v>
      </c>
      <c r="F39" s="16" t="s">
        <v>4</v>
      </c>
      <c r="G39" s="33" t="s">
        <v>130</v>
      </c>
      <c r="H39" s="16" t="s">
        <v>226</v>
      </c>
      <c r="I39" s="31">
        <v>2025</v>
      </c>
    </row>
    <row r="40" spans="1:9" x14ac:dyDescent="0.35">
      <c r="A40" s="16" t="s">
        <v>134</v>
      </c>
      <c r="B40" s="30">
        <v>44243</v>
      </c>
      <c r="C40" s="16"/>
      <c r="D40" s="16" t="s">
        <v>195</v>
      </c>
      <c r="E40" s="16"/>
      <c r="F40" s="16" t="s">
        <v>11</v>
      </c>
      <c r="G40" s="33" t="s">
        <v>130</v>
      </c>
      <c r="H40" s="16" t="s">
        <v>6</v>
      </c>
      <c r="I40" s="31">
        <v>250</v>
      </c>
    </row>
    <row r="41" spans="1:9" x14ac:dyDescent="0.35">
      <c r="A41" s="16" t="s">
        <v>133</v>
      </c>
      <c r="B41" s="30">
        <v>44245</v>
      </c>
      <c r="C41" s="16" t="s">
        <v>162</v>
      </c>
      <c r="D41" s="16" t="s">
        <v>195</v>
      </c>
      <c r="E41" s="16"/>
      <c r="F41" s="16" t="s">
        <v>6</v>
      </c>
      <c r="G41" s="33"/>
      <c r="H41" s="16" t="s">
        <v>226</v>
      </c>
      <c r="I41" s="31">
        <v>399</v>
      </c>
    </row>
    <row r="42" spans="1:9" x14ac:dyDescent="0.35">
      <c r="A42" s="16" t="s">
        <v>133</v>
      </c>
      <c r="B42" s="30">
        <v>44246</v>
      </c>
      <c r="C42" s="16" t="s">
        <v>163</v>
      </c>
      <c r="D42" s="16" t="s">
        <v>100</v>
      </c>
      <c r="E42" s="16"/>
      <c r="F42" s="16" t="s">
        <v>6</v>
      </c>
      <c r="G42" s="33"/>
      <c r="H42" s="16" t="s">
        <v>226</v>
      </c>
      <c r="I42" s="31">
        <v>5124</v>
      </c>
    </row>
    <row r="43" spans="1:9" x14ac:dyDescent="0.35">
      <c r="A43" s="16" t="s">
        <v>134</v>
      </c>
      <c r="B43" s="30">
        <v>44248</v>
      </c>
      <c r="C43" s="16"/>
      <c r="D43" s="16" t="s">
        <v>197</v>
      </c>
      <c r="E43" s="16"/>
      <c r="F43" s="16" t="s">
        <v>11</v>
      </c>
      <c r="G43" s="33" t="s">
        <v>130</v>
      </c>
      <c r="H43" s="16" t="s">
        <v>6</v>
      </c>
      <c r="I43" s="31">
        <v>300</v>
      </c>
    </row>
    <row r="44" spans="1:9" x14ac:dyDescent="0.35">
      <c r="A44" s="16" t="s">
        <v>136</v>
      </c>
      <c r="B44" s="30">
        <v>44248</v>
      </c>
      <c r="C44" s="16" t="s">
        <v>164</v>
      </c>
      <c r="D44" s="16" t="s">
        <v>206</v>
      </c>
      <c r="E44" s="16"/>
      <c r="F44" s="16" t="s">
        <v>4</v>
      </c>
      <c r="G44" s="33" t="s">
        <v>130</v>
      </c>
      <c r="H44" s="16" t="s">
        <v>28</v>
      </c>
      <c r="I44" s="31">
        <v>-3360</v>
      </c>
    </row>
    <row r="45" spans="1:9" x14ac:dyDescent="0.35">
      <c r="A45" s="16" t="s">
        <v>134</v>
      </c>
      <c r="B45" s="30">
        <v>44250</v>
      </c>
      <c r="C45" s="16" t="s">
        <v>165</v>
      </c>
      <c r="D45" s="16" t="s">
        <v>110</v>
      </c>
      <c r="E45" s="16"/>
      <c r="F45" s="16" t="s">
        <v>11</v>
      </c>
      <c r="G45" s="33" t="s">
        <v>130</v>
      </c>
      <c r="H45" s="16" t="s">
        <v>6</v>
      </c>
      <c r="I45" s="31">
        <v>8162.7</v>
      </c>
    </row>
    <row r="46" spans="1:9" x14ac:dyDescent="0.35">
      <c r="A46" s="16" t="s">
        <v>134</v>
      </c>
      <c r="B46" s="30">
        <v>44250</v>
      </c>
      <c r="C46" s="16" t="s">
        <v>166</v>
      </c>
      <c r="D46" s="16" t="s">
        <v>195</v>
      </c>
      <c r="E46" s="16"/>
      <c r="F46" s="16" t="s">
        <v>11</v>
      </c>
      <c r="G46" s="33" t="s">
        <v>130</v>
      </c>
      <c r="H46" s="16" t="s">
        <v>6</v>
      </c>
      <c r="I46" s="31">
        <v>149</v>
      </c>
    </row>
    <row r="47" spans="1:9" x14ac:dyDescent="0.35">
      <c r="A47" s="16" t="s">
        <v>131</v>
      </c>
      <c r="B47" s="30">
        <v>44250</v>
      </c>
      <c r="C47" s="16"/>
      <c r="D47" s="16"/>
      <c r="E47" s="16" t="s">
        <v>131</v>
      </c>
      <c r="F47" s="16" t="s">
        <v>4</v>
      </c>
      <c r="G47" s="33"/>
      <c r="H47" s="16" t="s">
        <v>226</v>
      </c>
      <c r="I47" s="31">
        <v>8861.7000000000007</v>
      </c>
    </row>
    <row r="48" spans="1:9" x14ac:dyDescent="0.35">
      <c r="A48" s="16" t="s">
        <v>132</v>
      </c>
      <c r="B48" s="30">
        <v>44255</v>
      </c>
      <c r="C48" s="16" t="s">
        <v>167</v>
      </c>
      <c r="D48" s="16" t="s">
        <v>189</v>
      </c>
      <c r="E48" s="16" t="s">
        <v>222</v>
      </c>
      <c r="F48" s="16" t="s">
        <v>4</v>
      </c>
      <c r="G48" s="33" t="s">
        <v>130</v>
      </c>
      <c r="H48" s="16" t="s">
        <v>226</v>
      </c>
      <c r="I48" s="31">
        <v>-1358.73</v>
      </c>
    </row>
    <row r="49" spans="1:9" x14ac:dyDescent="0.35">
      <c r="A49" s="16" t="s">
        <v>139</v>
      </c>
      <c r="B49" s="30">
        <v>44255</v>
      </c>
      <c r="C49" s="16" t="s">
        <v>168</v>
      </c>
      <c r="D49" s="16" t="s">
        <v>208</v>
      </c>
      <c r="E49" s="16"/>
      <c r="F49" s="16" t="s">
        <v>4</v>
      </c>
      <c r="G49" s="33" t="s">
        <v>130</v>
      </c>
      <c r="H49" s="16" t="s">
        <v>41</v>
      </c>
      <c r="I49" s="31">
        <v>-1697.7</v>
      </c>
    </row>
    <row r="50" spans="1:9" x14ac:dyDescent="0.35">
      <c r="A50" s="16" t="s">
        <v>140</v>
      </c>
      <c r="B50" s="30">
        <v>44255</v>
      </c>
      <c r="C50" s="16" t="s">
        <v>169</v>
      </c>
      <c r="D50" s="16" t="s">
        <v>209</v>
      </c>
      <c r="E50" s="16" t="s">
        <v>223</v>
      </c>
      <c r="F50" s="16" t="s">
        <v>4</v>
      </c>
      <c r="G50" s="33" t="s">
        <v>130</v>
      </c>
      <c r="H50" s="16" t="s">
        <v>39</v>
      </c>
      <c r="I50" s="31">
        <v>-830</v>
      </c>
    </row>
    <row r="51" spans="1:9" x14ac:dyDescent="0.35">
      <c r="A51" s="16" t="s">
        <v>140</v>
      </c>
      <c r="B51" s="30">
        <v>44255</v>
      </c>
      <c r="C51" s="16" t="s">
        <v>170</v>
      </c>
      <c r="D51" s="16" t="s">
        <v>210</v>
      </c>
      <c r="E51" s="16" t="s">
        <v>223</v>
      </c>
      <c r="F51" s="16" t="s">
        <v>4</v>
      </c>
      <c r="G51" s="33" t="s">
        <v>130</v>
      </c>
      <c r="H51" s="16" t="s">
        <v>226</v>
      </c>
      <c r="I51" s="31">
        <v>-156.12</v>
      </c>
    </row>
    <row r="52" spans="1:9" x14ac:dyDescent="0.35">
      <c r="A52" s="16" t="s">
        <v>140</v>
      </c>
      <c r="B52" s="30">
        <v>44255</v>
      </c>
      <c r="C52" s="16" t="s">
        <v>171</v>
      </c>
      <c r="D52" s="16" t="s">
        <v>211</v>
      </c>
      <c r="E52" s="16" t="s">
        <v>223</v>
      </c>
      <c r="F52" s="16" t="s">
        <v>4</v>
      </c>
      <c r="G52" s="33" t="s">
        <v>130</v>
      </c>
      <c r="H52" s="16" t="s">
        <v>226</v>
      </c>
      <c r="I52" s="31">
        <v>-667.54</v>
      </c>
    </row>
    <row r="53" spans="1:9" x14ac:dyDescent="0.35">
      <c r="A53" s="16" t="s">
        <v>138</v>
      </c>
      <c r="B53" s="30">
        <v>44255</v>
      </c>
      <c r="C53" s="16"/>
      <c r="D53" s="16" t="s">
        <v>201</v>
      </c>
      <c r="E53" s="16"/>
      <c r="F53" s="16" t="s">
        <v>28</v>
      </c>
      <c r="G53" s="33"/>
      <c r="H53" s="16" t="s">
        <v>82</v>
      </c>
      <c r="I53" s="31">
        <v>-365</v>
      </c>
    </row>
    <row r="54" spans="1:9" x14ac:dyDescent="0.35">
      <c r="A54" s="16" t="s">
        <v>138</v>
      </c>
      <c r="B54" s="30">
        <v>44255</v>
      </c>
      <c r="C54" s="16"/>
      <c r="D54" s="16" t="s">
        <v>212</v>
      </c>
      <c r="E54" s="16"/>
      <c r="F54" s="16" t="s">
        <v>28</v>
      </c>
      <c r="G54" s="33"/>
      <c r="H54" s="16" t="s">
        <v>78</v>
      </c>
      <c r="I54" s="31">
        <v>-180</v>
      </c>
    </row>
    <row r="55" spans="1:9" x14ac:dyDescent="0.35">
      <c r="A55" s="16" t="s">
        <v>138</v>
      </c>
      <c r="B55" s="30">
        <v>44255</v>
      </c>
      <c r="C55" s="16"/>
      <c r="D55" s="16" t="s">
        <v>200</v>
      </c>
      <c r="E55" s="16"/>
      <c r="F55" s="16" t="s">
        <v>28</v>
      </c>
      <c r="G55" s="33"/>
      <c r="H55" s="16" t="s">
        <v>83</v>
      </c>
      <c r="I55" s="31">
        <v>-648</v>
      </c>
    </row>
    <row r="56" spans="1:9" x14ac:dyDescent="0.35">
      <c r="A56" s="16" t="s">
        <v>136</v>
      </c>
      <c r="B56" s="30">
        <v>44255</v>
      </c>
      <c r="C56" s="16" t="s">
        <v>172</v>
      </c>
      <c r="D56" s="16" t="s">
        <v>212</v>
      </c>
      <c r="E56" s="16"/>
      <c r="F56" s="16" t="s">
        <v>4</v>
      </c>
      <c r="G56" s="33"/>
      <c r="H56" s="16" t="s">
        <v>28</v>
      </c>
      <c r="I56" s="31">
        <v>-180</v>
      </c>
    </row>
    <row r="57" spans="1:9" x14ac:dyDescent="0.35">
      <c r="A57" s="16" t="s">
        <v>136</v>
      </c>
      <c r="B57" s="30">
        <v>44255</v>
      </c>
      <c r="C57" s="16" t="s">
        <v>173</v>
      </c>
      <c r="D57" s="16" t="s">
        <v>201</v>
      </c>
      <c r="E57" s="16"/>
      <c r="F57" s="16" t="s">
        <v>4</v>
      </c>
      <c r="G57" s="33"/>
      <c r="H57" s="16" t="s">
        <v>28</v>
      </c>
      <c r="I57" s="31">
        <v>-365</v>
      </c>
    </row>
    <row r="58" spans="1:9" x14ac:dyDescent="0.35">
      <c r="A58" s="16" t="s">
        <v>133</v>
      </c>
      <c r="B58" s="30">
        <v>44255</v>
      </c>
      <c r="C58" s="16" t="s">
        <v>174</v>
      </c>
      <c r="D58" s="16" t="s">
        <v>101</v>
      </c>
      <c r="E58" s="16"/>
      <c r="F58" s="16" t="s">
        <v>6</v>
      </c>
      <c r="G58" s="33"/>
      <c r="H58" s="16" t="s">
        <v>226</v>
      </c>
      <c r="I58" s="31">
        <v>950</v>
      </c>
    </row>
    <row r="59" spans="1:9" x14ac:dyDescent="0.35">
      <c r="A59" s="16" t="s">
        <v>133</v>
      </c>
      <c r="B59" s="30">
        <v>44255</v>
      </c>
      <c r="C59" s="16" t="s">
        <v>175</v>
      </c>
      <c r="D59" s="16" t="s">
        <v>99</v>
      </c>
      <c r="E59" s="16"/>
      <c r="F59" s="16" t="s">
        <v>6</v>
      </c>
      <c r="G59" s="33"/>
      <c r="H59" s="16" t="s">
        <v>226</v>
      </c>
      <c r="I59" s="31">
        <v>1900</v>
      </c>
    </row>
    <row r="60" spans="1:9" x14ac:dyDescent="0.35">
      <c r="A60" s="16" t="s">
        <v>133</v>
      </c>
      <c r="B60" s="30">
        <v>44255</v>
      </c>
      <c r="C60" s="16" t="s">
        <v>176</v>
      </c>
      <c r="D60" s="16" t="s">
        <v>97</v>
      </c>
      <c r="E60" s="16"/>
      <c r="F60" s="16" t="s">
        <v>6</v>
      </c>
      <c r="G60" s="33"/>
      <c r="H60" s="16" t="s">
        <v>226</v>
      </c>
      <c r="I60" s="31">
        <v>950</v>
      </c>
    </row>
    <row r="61" spans="1:9" x14ac:dyDescent="0.35">
      <c r="A61" s="16" t="s">
        <v>133</v>
      </c>
      <c r="B61" s="30">
        <v>44255</v>
      </c>
      <c r="C61" s="16" t="s">
        <v>177</v>
      </c>
      <c r="D61" s="16" t="s">
        <v>213</v>
      </c>
      <c r="E61" s="16"/>
      <c r="F61" s="16" t="s">
        <v>6</v>
      </c>
      <c r="G61" s="33"/>
      <c r="H61" s="16" t="s">
        <v>226</v>
      </c>
      <c r="I61" s="31">
        <v>900</v>
      </c>
    </row>
    <row r="62" spans="1:9" x14ac:dyDescent="0.35">
      <c r="A62" s="16" t="s">
        <v>133</v>
      </c>
      <c r="B62" s="30">
        <v>44255</v>
      </c>
      <c r="C62" s="16" t="s">
        <v>178</v>
      </c>
      <c r="D62" s="16" t="s">
        <v>98</v>
      </c>
      <c r="E62" s="16"/>
      <c r="F62" s="16" t="s">
        <v>6</v>
      </c>
      <c r="G62" s="33"/>
      <c r="H62" s="16" t="s">
        <v>226</v>
      </c>
      <c r="I62" s="31">
        <v>1350</v>
      </c>
    </row>
    <row r="63" spans="1:9" x14ac:dyDescent="0.35">
      <c r="A63" s="16" t="s">
        <v>133</v>
      </c>
      <c r="B63" s="30">
        <v>44255</v>
      </c>
      <c r="C63" s="16" t="s">
        <v>179</v>
      </c>
      <c r="D63" s="16" t="s">
        <v>214</v>
      </c>
      <c r="E63" s="16"/>
      <c r="F63" s="16" t="s">
        <v>6</v>
      </c>
      <c r="G63" s="33"/>
      <c r="H63" s="16" t="s">
        <v>226</v>
      </c>
      <c r="I63" s="31">
        <v>800</v>
      </c>
    </row>
    <row r="64" spans="1:9" x14ac:dyDescent="0.35">
      <c r="A64" s="16" t="s">
        <v>133</v>
      </c>
      <c r="B64" s="30">
        <v>44255</v>
      </c>
      <c r="C64" s="16" t="s">
        <v>180</v>
      </c>
      <c r="D64" s="16" t="s">
        <v>215</v>
      </c>
      <c r="E64" s="16"/>
      <c r="F64" s="16" t="s">
        <v>6</v>
      </c>
      <c r="G64" s="33"/>
      <c r="H64" s="16" t="s">
        <v>226</v>
      </c>
      <c r="I64" s="31">
        <v>600</v>
      </c>
    </row>
    <row r="65" spans="1:9" x14ac:dyDescent="0.35">
      <c r="A65" s="16" t="s">
        <v>133</v>
      </c>
      <c r="B65" s="30">
        <v>44255</v>
      </c>
      <c r="C65" s="16" t="s">
        <v>181</v>
      </c>
      <c r="D65" s="16" t="s">
        <v>216</v>
      </c>
      <c r="E65" s="16"/>
      <c r="F65" s="16" t="s">
        <v>6</v>
      </c>
      <c r="G65" s="33"/>
      <c r="H65" s="16" t="s">
        <v>226</v>
      </c>
      <c r="I65" s="31">
        <v>800</v>
      </c>
    </row>
    <row r="66" spans="1:9" x14ac:dyDescent="0.35">
      <c r="A66" s="16" t="s">
        <v>134</v>
      </c>
      <c r="B66" s="30">
        <v>44255</v>
      </c>
      <c r="C66" s="16"/>
      <c r="D66" s="16" t="s">
        <v>108</v>
      </c>
      <c r="E66" s="16"/>
      <c r="F66" s="16" t="s">
        <v>11</v>
      </c>
      <c r="G66" s="33"/>
      <c r="H66" s="16" t="s">
        <v>6</v>
      </c>
      <c r="I66" s="31">
        <v>150</v>
      </c>
    </row>
    <row r="67" spans="1:9" x14ac:dyDescent="0.35">
      <c r="A67" s="16" t="s">
        <v>133</v>
      </c>
      <c r="B67" s="30">
        <v>44255</v>
      </c>
      <c r="C67" s="16" t="s">
        <v>182</v>
      </c>
      <c r="D67" s="16" t="s">
        <v>108</v>
      </c>
      <c r="E67" s="16"/>
      <c r="F67" s="16" t="s">
        <v>6</v>
      </c>
      <c r="G67" s="33"/>
      <c r="H67" s="16" t="s">
        <v>226</v>
      </c>
      <c r="I67" s="31">
        <v>1500</v>
      </c>
    </row>
    <row r="68" spans="1:9" x14ac:dyDescent="0.35">
      <c r="A68" s="16" t="s">
        <v>134</v>
      </c>
      <c r="B68" s="30">
        <v>44255</v>
      </c>
      <c r="C68" s="16"/>
      <c r="D68" s="16" t="s">
        <v>108</v>
      </c>
      <c r="E68" s="16"/>
      <c r="F68" s="16" t="s">
        <v>11</v>
      </c>
      <c r="G68" s="33"/>
      <c r="H68" s="16" t="s">
        <v>6</v>
      </c>
      <c r="I68" s="31">
        <v>1350</v>
      </c>
    </row>
    <row r="69" spans="1:9" x14ac:dyDescent="0.35">
      <c r="A69" s="16" t="s">
        <v>141</v>
      </c>
      <c r="B69" s="30">
        <v>44255</v>
      </c>
      <c r="C69" s="16" t="s">
        <v>162</v>
      </c>
      <c r="D69" s="16" t="s">
        <v>191</v>
      </c>
      <c r="E69" s="16" t="s">
        <v>224</v>
      </c>
      <c r="F69" s="16" t="s">
        <v>17</v>
      </c>
      <c r="G69" s="33"/>
      <c r="H69" s="16" t="s">
        <v>37</v>
      </c>
      <c r="I69" s="31">
        <v>5000</v>
      </c>
    </row>
    <row r="70" spans="1:9" x14ac:dyDescent="0.35">
      <c r="A70" s="16" t="s">
        <v>137</v>
      </c>
      <c r="B70" s="30">
        <v>44255</v>
      </c>
      <c r="C70" s="16" t="s">
        <v>183</v>
      </c>
      <c r="D70" s="16" t="s">
        <v>202</v>
      </c>
      <c r="E70" s="16"/>
      <c r="F70" s="16" t="s">
        <v>4</v>
      </c>
      <c r="G70" s="33"/>
      <c r="H70" s="16" t="s">
        <v>226</v>
      </c>
      <c r="I70" s="31">
        <v>-3512.7</v>
      </c>
    </row>
    <row r="71" spans="1:9" x14ac:dyDescent="0.35">
      <c r="A71" s="16" t="s">
        <v>137</v>
      </c>
      <c r="B71" s="30">
        <v>44255</v>
      </c>
      <c r="C71" s="16" t="s">
        <v>184</v>
      </c>
      <c r="D71" s="16" t="s">
        <v>203</v>
      </c>
      <c r="E71" s="16"/>
      <c r="F71" s="16" t="s">
        <v>4</v>
      </c>
      <c r="G71" s="33"/>
      <c r="H71" s="16" t="s">
        <v>226</v>
      </c>
      <c r="I71" s="31">
        <v>-628.79999999999995</v>
      </c>
    </row>
    <row r="72" spans="1:9" x14ac:dyDescent="0.35">
      <c r="A72" s="16" t="s">
        <v>132</v>
      </c>
      <c r="B72" s="30">
        <v>44255</v>
      </c>
      <c r="C72" s="16" t="s">
        <v>104</v>
      </c>
      <c r="D72" s="16" t="s">
        <v>188</v>
      </c>
      <c r="E72" s="16"/>
      <c r="F72" s="16" t="s">
        <v>4</v>
      </c>
      <c r="G72" s="33" t="s">
        <v>130</v>
      </c>
      <c r="H72" s="16" t="s">
        <v>50</v>
      </c>
      <c r="I72" s="31">
        <v>-500</v>
      </c>
    </row>
    <row r="73" spans="1:9" x14ac:dyDescent="0.35">
      <c r="A73" s="16" t="s">
        <v>132</v>
      </c>
      <c r="B73" s="30">
        <v>44255</v>
      </c>
      <c r="C73" s="16" t="s">
        <v>104</v>
      </c>
      <c r="D73" s="16"/>
      <c r="E73" s="16"/>
      <c r="F73" s="16" t="s">
        <v>4</v>
      </c>
      <c r="G73" s="33" t="s">
        <v>130</v>
      </c>
      <c r="H73" s="16" t="s">
        <v>72</v>
      </c>
      <c r="I73" s="31">
        <v>-20</v>
      </c>
    </row>
    <row r="74" spans="1:9" x14ac:dyDescent="0.35">
      <c r="A74" s="16" t="s">
        <v>141</v>
      </c>
      <c r="B74" s="30">
        <v>44255</v>
      </c>
      <c r="C74" s="16" t="s">
        <v>174</v>
      </c>
      <c r="D74" s="16"/>
      <c r="E74" s="16" t="s">
        <v>225</v>
      </c>
      <c r="F74" s="16" t="s">
        <v>34</v>
      </c>
      <c r="G74" s="33"/>
      <c r="H74" s="16" t="s">
        <v>91</v>
      </c>
      <c r="I74" s="31">
        <v>-56.25</v>
      </c>
    </row>
    <row r="75" spans="1:9" x14ac:dyDescent="0.35">
      <c r="A75" s="16" t="s">
        <v>141</v>
      </c>
      <c r="B75" s="30">
        <v>44255</v>
      </c>
      <c r="C75" s="16" t="s">
        <v>176</v>
      </c>
      <c r="D75" s="16" t="s">
        <v>195</v>
      </c>
      <c r="E75" s="16" t="s">
        <v>225</v>
      </c>
      <c r="F75" s="16" t="s">
        <v>6</v>
      </c>
      <c r="G75" s="33"/>
      <c r="H75" s="16" t="s">
        <v>226</v>
      </c>
      <c r="I75" s="31">
        <v>399</v>
      </c>
    </row>
    <row r="76" spans="1:9" x14ac:dyDescent="0.35">
      <c r="A76" s="16" t="s">
        <v>141</v>
      </c>
      <c r="B76" s="30">
        <v>44255</v>
      </c>
      <c r="C76" s="16" t="s">
        <v>177</v>
      </c>
      <c r="D76" s="16"/>
      <c r="E76" s="16" t="s">
        <v>225</v>
      </c>
      <c r="F76" s="16" t="s">
        <v>68</v>
      </c>
      <c r="G76" s="33"/>
      <c r="H76" s="16" t="s">
        <v>9</v>
      </c>
      <c r="I76" s="31">
        <v>304</v>
      </c>
    </row>
    <row r="77" spans="1:9" x14ac:dyDescent="0.35">
      <c r="A77" s="16" t="s">
        <v>141</v>
      </c>
      <c r="B77" s="30">
        <v>44255</v>
      </c>
      <c r="C77" s="16" t="s">
        <v>180</v>
      </c>
      <c r="D77" s="16"/>
      <c r="E77" s="16" t="s">
        <v>225</v>
      </c>
      <c r="F77" s="16" t="s">
        <v>10</v>
      </c>
      <c r="G77" s="33"/>
      <c r="H77" s="16" t="s">
        <v>77</v>
      </c>
      <c r="I77" s="31">
        <v>-1833.33</v>
      </c>
    </row>
    <row r="78" spans="1:9" x14ac:dyDescent="0.35">
      <c r="A78" s="16" t="s">
        <v>141</v>
      </c>
      <c r="B78" s="30">
        <v>44255</v>
      </c>
      <c r="C78" s="16" t="s">
        <v>185</v>
      </c>
      <c r="D78" s="16"/>
      <c r="E78" s="16" t="s">
        <v>225</v>
      </c>
      <c r="F78" s="16" t="s">
        <v>16</v>
      </c>
      <c r="G78" s="33"/>
      <c r="H78" s="16" t="s">
        <v>74</v>
      </c>
      <c r="I78" s="31">
        <v>-138.83000000000001</v>
      </c>
    </row>
    <row r="79" spans="1:9" x14ac:dyDescent="0.35">
      <c r="A79" s="16" t="s">
        <v>141</v>
      </c>
      <c r="B79" s="30">
        <v>44255</v>
      </c>
      <c r="C79" s="16" t="s">
        <v>186</v>
      </c>
      <c r="D79" s="16"/>
      <c r="E79" s="16" t="s">
        <v>225</v>
      </c>
      <c r="F79" s="16" t="s">
        <v>20</v>
      </c>
      <c r="G79" s="33"/>
      <c r="H79" s="16" t="s">
        <v>75</v>
      </c>
      <c r="I79" s="31">
        <v>-2333.5</v>
      </c>
    </row>
    <row r="80" spans="1:9" x14ac:dyDescent="0.35">
      <c r="A80" s="16" t="s">
        <v>141</v>
      </c>
      <c r="B80" s="30">
        <v>44255</v>
      </c>
      <c r="C80" s="16" t="s">
        <v>187</v>
      </c>
      <c r="D80" s="16"/>
      <c r="E80" s="16" t="s">
        <v>225</v>
      </c>
      <c r="F80" s="16" t="s">
        <v>44</v>
      </c>
      <c r="G80" s="33"/>
      <c r="H80" s="16" t="s">
        <v>6</v>
      </c>
      <c r="I80" s="31">
        <v>-300</v>
      </c>
    </row>
    <row r="81" spans="1:9" s="8" customFormat="1" ht="10.5" x14ac:dyDescent="0.25">
      <c r="A81" s="1"/>
      <c r="B81" s="28"/>
      <c r="C81" s="1"/>
      <c r="D81" s="1"/>
      <c r="E81" s="1"/>
      <c r="F81" s="1"/>
      <c r="G81" s="32"/>
      <c r="H81" s="1"/>
      <c r="I81" s="29"/>
    </row>
  </sheetData>
  <pageMargins left="0.7" right="0.7" top="0.75" bottom="0.75" header="0.1" footer="0.3"/>
  <pageSetup orientation="landscape" r:id="rId1"/>
  <headerFooter>
    <oddHeader>&amp;L&amp;"Arial,Bold"&amp;8 &amp;C&amp;"Arial,Bold"&amp;12 Get Great Guiters 
&amp;"Arial,Bold"&amp;14 Transaction List by Date
&amp;"Arial,Bold"&amp;10 January through February 2021</oddHeader>
    <oddFooter>&amp;R&amp;"Arial,Bold"&amp;8 Page &amp;P of &amp;N</oddFooter>
  </headerFooter>
  <drawing r:id="rId2"/>
  <legacyDrawing r:id="rId3"/>
  <controls>
    <mc:AlternateContent xmlns:mc="http://schemas.openxmlformats.org/markup-compatibility/2006">
      <mc:Choice Requires="x14">
        <control shapeId="17409" r:id="rId4" name="FILTER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0</xdr:colOff>
                <xdr:row>1</xdr:row>
                <xdr:rowOff>38100</xdr:rowOff>
              </to>
            </anchor>
          </controlPr>
        </control>
      </mc:Choice>
      <mc:Fallback>
        <control shapeId="17409" r:id="rId4" name="FILTER"/>
      </mc:Fallback>
    </mc:AlternateContent>
    <mc:AlternateContent xmlns:mc="http://schemas.openxmlformats.org/markup-compatibility/2006">
      <mc:Choice Requires="x14">
        <control shapeId="17410" r:id="rId6" name="HEADER">
          <controlPr defaultSize="0" autoLine="0" r:id="rId7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0</xdr:colOff>
                <xdr:row>1</xdr:row>
                <xdr:rowOff>38100</xdr:rowOff>
              </to>
            </anchor>
          </controlPr>
        </control>
      </mc:Choice>
      <mc:Fallback>
        <control shapeId="17410" r:id="rId6" name="HEADER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6</vt:i4>
      </vt:variant>
    </vt:vector>
  </HeadingPairs>
  <TitlesOfParts>
    <vt:vector size="20" baseType="lpstr">
      <vt:lpstr>BS Sum</vt:lpstr>
      <vt:lpstr>BS Stan</vt:lpstr>
      <vt:lpstr>BS Comp</vt:lpstr>
      <vt:lpstr>IS</vt:lpstr>
      <vt:lpstr>Comp IS</vt:lpstr>
      <vt:lpstr>Ver An IS</vt:lpstr>
      <vt:lpstr>AR Graph Cut</vt:lpstr>
      <vt:lpstr>AR Graph Data</vt:lpstr>
      <vt:lpstr>AR Graph Ex</vt:lpstr>
      <vt:lpstr>AR Graph</vt:lpstr>
      <vt:lpstr>Sales by Cust Graph Ex Data</vt:lpstr>
      <vt:lpstr>Sales by cust graph Ex</vt:lpstr>
      <vt:lpstr>Sales by Item Graph Ex</vt:lpstr>
      <vt:lpstr>Trans Detail</vt:lpstr>
      <vt:lpstr>'BS Comp'!Print_Titles</vt:lpstr>
      <vt:lpstr>'BS Stan'!Print_Titles</vt:lpstr>
      <vt:lpstr>'BS Sum'!Print_Titles</vt:lpstr>
      <vt:lpstr>'Comp IS'!Print_Titles</vt:lpstr>
      <vt:lpstr>IS!Print_Titles</vt:lpstr>
      <vt:lpstr>'Ver An IS'!Print_Titles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2020-10-17T23:09:14Z</cp:lastPrinted>
  <dcterms:created xsi:type="dcterms:W3CDTF">2020-10-15T18:12:42Z</dcterms:created>
  <dcterms:modified xsi:type="dcterms:W3CDTF">2020-10-18T00:45:03Z</dcterms:modified>
</cp:coreProperties>
</file>